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ste Water Management\01. Statement of Financial Performance\"/>
    </mc:Choice>
  </mc:AlternateContent>
  <xr:revisionPtr revIDLastSave="0" documentId="8_{EF2A2638-C869-4A8A-A207-91EC09630CD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'DC16'!$A$1:$AA$60</definedName>
    <definedName name="_xlnm.Print_Area" localSheetId="11">'DC18'!$A$1:$AA$60</definedName>
    <definedName name="_xlnm.Print_Area" localSheetId="18">'DC19'!$A$1:$AA$60</definedName>
    <definedName name="_xlnm.Print_Area" localSheetId="23">'DC20'!$A$1:$AA$60</definedName>
    <definedName name="_xlnm.Print_Area" localSheetId="2">'FS161'!$A$1:$AA$60</definedName>
    <definedName name="_xlnm.Print_Area" localSheetId="3">'FS162'!$A$1:$AA$60</definedName>
    <definedName name="_xlnm.Print_Area" localSheetId="4">'FS163'!$A$1:$AA$60</definedName>
    <definedName name="_xlnm.Print_Area" localSheetId="6">'FS181'!$A$1:$AA$60</definedName>
    <definedName name="_xlnm.Print_Area" localSheetId="7">'FS182'!$A$1:$AA$60</definedName>
    <definedName name="_xlnm.Print_Area" localSheetId="8">'FS183'!$A$1:$AA$60</definedName>
    <definedName name="_xlnm.Print_Area" localSheetId="9">'FS184'!$A$1:$AA$60</definedName>
    <definedName name="_xlnm.Print_Area" localSheetId="10">'FS185'!$A$1:$AA$60</definedName>
    <definedName name="_xlnm.Print_Area" localSheetId="12">'FS191'!$A$1:$AA$60</definedName>
    <definedName name="_xlnm.Print_Area" localSheetId="13">'FS192'!$A$1:$AA$60</definedName>
    <definedName name="_xlnm.Print_Area" localSheetId="14">'FS193'!$A$1:$AA$60</definedName>
    <definedName name="_xlnm.Print_Area" localSheetId="15">'FS194'!$A$1:$AA$60</definedName>
    <definedName name="_xlnm.Print_Area" localSheetId="16">'FS195'!$A$1:$AA$60</definedName>
    <definedName name="_xlnm.Print_Area" localSheetId="17">'FS196'!$A$1:$AA$60</definedName>
    <definedName name="_xlnm.Print_Area" localSheetId="19">'FS201'!$A$1:$AA$60</definedName>
    <definedName name="_xlnm.Print_Area" localSheetId="20">'FS203'!$A$1:$AA$60</definedName>
    <definedName name="_xlnm.Print_Area" localSheetId="21">'FS204'!$A$1:$AA$60</definedName>
    <definedName name="_xlnm.Print_Area" localSheetId="22">'FS205'!$A$1:$AA$60</definedName>
    <definedName name="_xlnm.Print_Area" localSheetId="1">MAN!$A$1:$AA$60</definedName>
    <definedName name="_xlnm.Print_Area" localSheetId="0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49" i="2" l="1"/>
  <c r="Y52" i="2" s="1"/>
  <c r="Y54" i="2" s="1"/>
  <c r="Y57" i="2" s="1"/>
  <c r="Y60" i="2" s="1"/>
  <c r="V49" i="2"/>
  <c r="V52" i="2" s="1"/>
  <c r="V54" i="2" s="1"/>
  <c r="V57" i="2" s="1"/>
  <c r="V60" i="2" s="1"/>
  <c r="N49" i="2"/>
  <c r="N52" i="2" s="1"/>
  <c r="N54" i="2" s="1"/>
  <c r="N57" i="2" s="1"/>
  <c r="N60" i="2" s="1"/>
  <c r="AA48" i="2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Y33" i="2"/>
  <c r="X33" i="2"/>
  <c r="X49" i="2" s="1"/>
  <c r="W33" i="2"/>
  <c r="W49" i="2" s="1"/>
  <c r="W52" i="2" s="1"/>
  <c r="W54" i="2" s="1"/>
  <c r="W57" i="2" s="1"/>
  <c r="W60" i="2" s="1"/>
  <c r="V33" i="2"/>
  <c r="U33" i="2"/>
  <c r="U49" i="2" s="1"/>
  <c r="U52" i="2" s="1"/>
  <c r="U54" i="2" s="1"/>
  <c r="U57" i="2" s="1"/>
  <c r="U60" i="2" s="1"/>
  <c r="T33" i="2"/>
  <c r="T49" i="2" s="1"/>
  <c r="T52" i="2" s="1"/>
  <c r="T54" i="2" s="1"/>
  <c r="T57" i="2" s="1"/>
  <c r="T60" i="2" s="1"/>
  <c r="S33" i="2"/>
  <c r="S49" i="2" s="1"/>
  <c r="S52" i="2" s="1"/>
  <c r="S54" i="2" s="1"/>
  <c r="S57" i="2" s="1"/>
  <c r="S60" i="2" s="1"/>
  <c r="R33" i="2"/>
  <c r="R49" i="2" s="1"/>
  <c r="R52" i="2" s="1"/>
  <c r="R54" i="2" s="1"/>
  <c r="R57" i="2" s="1"/>
  <c r="R60" i="2" s="1"/>
  <c r="Q33" i="2"/>
  <c r="Q49" i="2" s="1"/>
  <c r="Q52" i="2" s="1"/>
  <c r="Q54" i="2" s="1"/>
  <c r="Q57" i="2" s="1"/>
  <c r="Q60" i="2" s="1"/>
  <c r="P33" i="2"/>
  <c r="P49" i="2" s="1"/>
  <c r="P52" i="2" s="1"/>
  <c r="P54" i="2" s="1"/>
  <c r="P57" i="2" s="1"/>
  <c r="P60" i="2" s="1"/>
  <c r="O33" i="2"/>
  <c r="O49" i="2" s="1"/>
  <c r="O52" i="2" s="1"/>
  <c r="O54" i="2" s="1"/>
  <c r="O57" i="2" s="1"/>
  <c r="O60" i="2" s="1"/>
  <c r="N33" i="2"/>
  <c r="M33" i="2"/>
  <c r="M49" i="2" s="1"/>
  <c r="M52" i="2" s="1"/>
  <c r="M54" i="2" s="1"/>
  <c r="M57" i="2" s="1"/>
  <c r="M60" i="2" s="1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J49" i="2" s="1"/>
  <c r="J52" i="2" s="1"/>
  <c r="J54" i="2" s="1"/>
  <c r="J57" i="2" s="1"/>
  <c r="J60" i="2" s="1"/>
  <c r="I33" i="2"/>
  <c r="I49" i="2" s="1"/>
  <c r="I52" i="2" s="1"/>
  <c r="I54" i="2" s="1"/>
  <c r="I57" i="2" s="1"/>
  <c r="I60" i="2" s="1"/>
  <c r="H33" i="2"/>
  <c r="H49" i="2" s="1"/>
  <c r="H52" i="2" s="1"/>
  <c r="H54" i="2" s="1"/>
  <c r="H57" i="2" s="1"/>
  <c r="H60" i="2" s="1"/>
  <c r="G33" i="2"/>
  <c r="G49" i="2" s="1"/>
  <c r="G52" i="2" s="1"/>
  <c r="G54" i="2" s="1"/>
  <c r="G57" i="2" s="1"/>
  <c r="G60" i="2" s="1"/>
  <c r="F33" i="2"/>
  <c r="F49" i="2" s="1"/>
  <c r="F52" i="2" s="1"/>
  <c r="F54" i="2" s="1"/>
  <c r="F57" i="2" s="1"/>
  <c r="F60" i="2" s="1"/>
  <c r="E33" i="2"/>
  <c r="E49" i="2" s="1"/>
  <c r="E52" i="2" s="1"/>
  <c r="E54" i="2" s="1"/>
  <c r="E57" i="2" s="1"/>
  <c r="E60" i="2" s="1"/>
  <c r="D33" i="2"/>
  <c r="D49" i="2" s="1"/>
  <c r="D52" i="2" s="1"/>
  <c r="D54" i="2" s="1"/>
  <c r="D57" i="2" s="1"/>
  <c r="D60" i="2" s="1"/>
  <c r="C33" i="2"/>
  <c r="C49" i="2" s="1"/>
  <c r="C52" i="2" s="1"/>
  <c r="C54" i="2" s="1"/>
  <c r="C57" i="2" s="1"/>
  <c r="C60" i="2" s="1"/>
  <c r="G57" i="3"/>
  <c r="G60" i="3" s="1"/>
  <c r="X49" i="3"/>
  <c r="X52" i="3" s="1"/>
  <c r="U49" i="3"/>
  <c r="U52" i="3" s="1"/>
  <c r="U54" i="3" s="1"/>
  <c r="U57" i="3" s="1"/>
  <c r="U60" i="3" s="1"/>
  <c r="AA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M49" i="3" s="1"/>
  <c r="M52" i="3" s="1"/>
  <c r="M54" i="3" s="1"/>
  <c r="M57" i="3" s="1"/>
  <c r="M60" i="3" s="1"/>
  <c r="L48" i="3"/>
  <c r="K48" i="3"/>
  <c r="J48" i="3"/>
  <c r="I48" i="3"/>
  <c r="H48" i="3"/>
  <c r="G48" i="3"/>
  <c r="F48" i="3"/>
  <c r="E48" i="3"/>
  <c r="E49" i="3" s="1"/>
  <c r="E52" i="3" s="1"/>
  <c r="E54" i="3" s="1"/>
  <c r="E57" i="3" s="1"/>
  <c r="E60" i="3" s="1"/>
  <c r="D48" i="3"/>
  <c r="C48" i="3"/>
  <c r="AA33" i="3"/>
  <c r="AA49" i="3" s="1"/>
  <c r="AA52" i="3" s="1"/>
  <c r="AA54" i="3" s="1"/>
  <c r="AA57" i="3" s="1"/>
  <c r="AA60" i="3" s="1"/>
  <c r="Z33" i="3"/>
  <c r="Y33" i="3"/>
  <c r="X33" i="3"/>
  <c r="W33" i="3"/>
  <c r="W49" i="3" s="1"/>
  <c r="W52" i="3" s="1"/>
  <c r="W54" i="3" s="1"/>
  <c r="W57" i="3" s="1"/>
  <c r="W60" i="3" s="1"/>
  <c r="V33" i="3"/>
  <c r="V49" i="3" s="1"/>
  <c r="V52" i="3" s="1"/>
  <c r="V54" i="3" s="1"/>
  <c r="V57" i="3" s="1"/>
  <c r="V60" i="3" s="1"/>
  <c r="U33" i="3"/>
  <c r="T33" i="3"/>
  <c r="T49" i="3" s="1"/>
  <c r="T52" i="3" s="1"/>
  <c r="T54" i="3" s="1"/>
  <c r="T57" i="3" s="1"/>
  <c r="T60" i="3" s="1"/>
  <c r="S33" i="3"/>
  <c r="R33" i="3"/>
  <c r="R49" i="3" s="1"/>
  <c r="R52" i="3" s="1"/>
  <c r="R54" i="3" s="1"/>
  <c r="R57" i="3" s="1"/>
  <c r="R60" i="3" s="1"/>
  <c r="Q33" i="3"/>
  <c r="P33" i="3"/>
  <c r="P49" i="3" s="1"/>
  <c r="P52" i="3" s="1"/>
  <c r="P54" i="3" s="1"/>
  <c r="P57" i="3" s="1"/>
  <c r="P60" i="3" s="1"/>
  <c r="O33" i="3"/>
  <c r="O49" i="3" s="1"/>
  <c r="O52" i="3" s="1"/>
  <c r="O54" i="3" s="1"/>
  <c r="O57" i="3" s="1"/>
  <c r="O60" i="3" s="1"/>
  <c r="N33" i="3"/>
  <c r="N49" i="3" s="1"/>
  <c r="N52" i="3" s="1"/>
  <c r="N54" i="3" s="1"/>
  <c r="N57" i="3" s="1"/>
  <c r="N60" i="3" s="1"/>
  <c r="M33" i="3"/>
  <c r="L33" i="3"/>
  <c r="L49" i="3" s="1"/>
  <c r="L52" i="3" s="1"/>
  <c r="L54" i="3" s="1"/>
  <c r="L57" i="3" s="1"/>
  <c r="L60" i="3" s="1"/>
  <c r="K33" i="3"/>
  <c r="J33" i="3"/>
  <c r="J49" i="3" s="1"/>
  <c r="J52" i="3" s="1"/>
  <c r="J54" i="3" s="1"/>
  <c r="J57" i="3" s="1"/>
  <c r="J60" i="3" s="1"/>
  <c r="I33" i="3"/>
  <c r="H33" i="3"/>
  <c r="H49" i="3" s="1"/>
  <c r="H52" i="3" s="1"/>
  <c r="H54" i="3" s="1"/>
  <c r="H57" i="3" s="1"/>
  <c r="H60" i="3" s="1"/>
  <c r="G33" i="3"/>
  <c r="G49" i="3" s="1"/>
  <c r="G52" i="3" s="1"/>
  <c r="G54" i="3" s="1"/>
  <c r="F33" i="3"/>
  <c r="F49" i="3" s="1"/>
  <c r="F52" i="3" s="1"/>
  <c r="F54" i="3" s="1"/>
  <c r="F57" i="3" s="1"/>
  <c r="F60" i="3" s="1"/>
  <c r="E33" i="3"/>
  <c r="D33" i="3"/>
  <c r="D49" i="3" s="1"/>
  <c r="D52" i="3" s="1"/>
  <c r="D54" i="3" s="1"/>
  <c r="D57" i="3" s="1"/>
  <c r="D60" i="3" s="1"/>
  <c r="C33" i="3"/>
  <c r="U60" i="4"/>
  <c r="F57" i="4"/>
  <c r="F60" i="4" s="1"/>
  <c r="Y49" i="4"/>
  <c r="Y52" i="4" s="1"/>
  <c r="Y54" i="4" s="1"/>
  <c r="Y57" i="4" s="1"/>
  <c r="Y60" i="4" s="1"/>
  <c r="W49" i="4"/>
  <c r="W52" i="4" s="1"/>
  <c r="W54" i="4" s="1"/>
  <c r="W57" i="4" s="1"/>
  <c r="W60" i="4" s="1"/>
  <c r="O49" i="4"/>
  <c r="O52" i="4" s="1"/>
  <c r="O54" i="4" s="1"/>
  <c r="O57" i="4" s="1"/>
  <c r="O60" i="4" s="1"/>
  <c r="G49" i="4"/>
  <c r="G52" i="4" s="1"/>
  <c r="G54" i="4" s="1"/>
  <c r="G57" i="4" s="1"/>
  <c r="G60" i="4" s="1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Y33" i="4"/>
  <c r="X33" i="4"/>
  <c r="X49" i="4" s="1"/>
  <c r="W33" i="4"/>
  <c r="V33" i="4"/>
  <c r="V49" i="4" s="1"/>
  <c r="V52" i="4" s="1"/>
  <c r="V54" i="4" s="1"/>
  <c r="V57" i="4" s="1"/>
  <c r="V60" i="4" s="1"/>
  <c r="U33" i="4"/>
  <c r="U49" i="4" s="1"/>
  <c r="U52" i="4" s="1"/>
  <c r="U54" i="4" s="1"/>
  <c r="U57" i="4" s="1"/>
  <c r="T33" i="4"/>
  <c r="T49" i="4" s="1"/>
  <c r="T52" i="4" s="1"/>
  <c r="T54" i="4" s="1"/>
  <c r="T57" i="4" s="1"/>
  <c r="T60" i="4" s="1"/>
  <c r="S33" i="4"/>
  <c r="S49" i="4" s="1"/>
  <c r="S52" i="4" s="1"/>
  <c r="S54" i="4" s="1"/>
  <c r="S57" i="4" s="1"/>
  <c r="S60" i="4" s="1"/>
  <c r="R33" i="4"/>
  <c r="R49" i="4" s="1"/>
  <c r="R52" i="4" s="1"/>
  <c r="R54" i="4" s="1"/>
  <c r="R57" i="4" s="1"/>
  <c r="R60" i="4" s="1"/>
  <c r="Q33" i="4"/>
  <c r="Q49" i="4" s="1"/>
  <c r="Q52" i="4" s="1"/>
  <c r="Q54" i="4" s="1"/>
  <c r="Q57" i="4" s="1"/>
  <c r="Q60" i="4" s="1"/>
  <c r="P33" i="4"/>
  <c r="P49" i="4" s="1"/>
  <c r="P52" i="4" s="1"/>
  <c r="P54" i="4" s="1"/>
  <c r="P57" i="4" s="1"/>
  <c r="P60" i="4" s="1"/>
  <c r="O33" i="4"/>
  <c r="N33" i="4"/>
  <c r="N49" i="4" s="1"/>
  <c r="N52" i="4" s="1"/>
  <c r="N54" i="4" s="1"/>
  <c r="N57" i="4" s="1"/>
  <c r="N60" i="4" s="1"/>
  <c r="M33" i="4"/>
  <c r="M49" i="4" s="1"/>
  <c r="M52" i="4" s="1"/>
  <c r="M54" i="4" s="1"/>
  <c r="M57" i="4" s="1"/>
  <c r="M60" i="4" s="1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F33" i="4"/>
  <c r="F49" i="4" s="1"/>
  <c r="F52" i="4" s="1"/>
  <c r="F54" i="4" s="1"/>
  <c r="E33" i="4"/>
  <c r="E49" i="4" s="1"/>
  <c r="E52" i="4" s="1"/>
  <c r="E54" i="4" s="1"/>
  <c r="E57" i="4" s="1"/>
  <c r="E60" i="4" s="1"/>
  <c r="D33" i="4"/>
  <c r="D49" i="4" s="1"/>
  <c r="D52" i="4" s="1"/>
  <c r="D54" i="4" s="1"/>
  <c r="D57" i="4" s="1"/>
  <c r="D60" i="4" s="1"/>
  <c r="C33" i="4"/>
  <c r="C49" i="4" s="1"/>
  <c r="C52" i="4" s="1"/>
  <c r="C54" i="4" s="1"/>
  <c r="C57" i="4" s="1"/>
  <c r="C60" i="4" s="1"/>
  <c r="G52" i="5"/>
  <c r="G54" i="5" s="1"/>
  <c r="G57" i="5" s="1"/>
  <c r="G60" i="5" s="1"/>
  <c r="AA49" i="5"/>
  <c r="AA52" i="5" s="1"/>
  <c r="AA54" i="5" s="1"/>
  <c r="AA57" i="5" s="1"/>
  <c r="AA60" i="5" s="1"/>
  <c r="S49" i="5"/>
  <c r="S52" i="5" s="1"/>
  <c r="S54" i="5" s="1"/>
  <c r="S57" i="5" s="1"/>
  <c r="S60" i="5" s="1"/>
  <c r="P49" i="5"/>
  <c r="P52" i="5" s="1"/>
  <c r="P54" i="5" s="1"/>
  <c r="P57" i="5" s="1"/>
  <c r="P60" i="5" s="1"/>
  <c r="K49" i="5"/>
  <c r="K52" i="5" s="1"/>
  <c r="K54" i="5" s="1"/>
  <c r="K57" i="5" s="1"/>
  <c r="K60" i="5" s="1"/>
  <c r="F49" i="5"/>
  <c r="F52" i="5" s="1"/>
  <c r="F54" i="5" s="1"/>
  <c r="F57" i="5" s="1"/>
  <c r="F60" i="5" s="1"/>
  <c r="AA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H49" i="5" s="1"/>
  <c r="H52" i="5" s="1"/>
  <c r="H54" i="5" s="1"/>
  <c r="H57" i="5" s="1"/>
  <c r="H60" i="5" s="1"/>
  <c r="G48" i="5"/>
  <c r="F48" i="5"/>
  <c r="E48" i="5"/>
  <c r="D48" i="5"/>
  <c r="C48" i="5"/>
  <c r="AA33" i="5"/>
  <c r="Z33" i="5"/>
  <c r="Y33" i="5"/>
  <c r="X33" i="5"/>
  <c r="W33" i="5"/>
  <c r="W49" i="5" s="1"/>
  <c r="W52" i="5" s="1"/>
  <c r="W54" i="5" s="1"/>
  <c r="W57" i="5" s="1"/>
  <c r="W60" i="5" s="1"/>
  <c r="V33" i="5"/>
  <c r="V49" i="5" s="1"/>
  <c r="V52" i="5" s="1"/>
  <c r="V54" i="5" s="1"/>
  <c r="V57" i="5" s="1"/>
  <c r="V60" i="5" s="1"/>
  <c r="U33" i="5"/>
  <c r="U49" i="5" s="1"/>
  <c r="U52" i="5" s="1"/>
  <c r="U54" i="5" s="1"/>
  <c r="U57" i="5" s="1"/>
  <c r="U60" i="5" s="1"/>
  <c r="T33" i="5"/>
  <c r="S33" i="5"/>
  <c r="R33" i="5"/>
  <c r="R49" i="5" s="1"/>
  <c r="R52" i="5" s="1"/>
  <c r="R54" i="5" s="1"/>
  <c r="R57" i="5" s="1"/>
  <c r="R60" i="5" s="1"/>
  <c r="Q33" i="5"/>
  <c r="P33" i="5"/>
  <c r="O33" i="5"/>
  <c r="O49" i="5" s="1"/>
  <c r="O52" i="5" s="1"/>
  <c r="O54" i="5" s="1"/>
  <c r="O57" i="5" s="1"/>
  <c r="O60" i="5" s="1"/>
  <c r="N33" i="5"/>
  <c r="N49" i="5" s="1"/>
  <c r="N52" i="5" s="1"/>
  <c r="N54" i="5" s="1"/>
  <c r="N57" i="5" s="1"/>
  <c r="N60" i="5" s="1"/>
  <c r="M33" i="5"/>
  <c r="M49" i="5" s="1"/>
  <c r="M52" i="5" s="1"/>
  <c r="M54" i="5" s="1"/>
  <c r="M57" i="5" s="1"/>
  <c r="M60" i="5" s="1"/>
  <c r="L33" i="5"/>
  <c r="K33" i="5"/>
  <c r="J33" i="5"/>
  <c r="J49" i="5" s="1"/>
  <c r="J52" i="5" s="1"/>
  <c r="J54" i="5" s="1"/>
  <c r="J57" i="5" s="1"/>
  <c r="J60" i="5" s="1"/>
  <c r="I33" i="5"/>
  <c r="H33" i="5"/>
  <c r="G33" i="5"/>
  <c r="G49" i="5" s="1"/>
  <c r="F33" i="5"/>
  <c r="E33" i="5"/>
  <c r="E49" i="5" s="1"/>
  <c r="E52" i="5" s="1"/>
  <c r="E54" i="5" s="1"/>
  <c r="E57" i="5" s="1"/>
  <c r="E60" i="5" s="1"/>
  <c r="D33" i="5"/>
  <c r="C33" i="5"/>
  <c r="C49" i="5" s="1"/>
  <c r="C52" i="5" s="1"/>
  <c r="C54" i="5" s="1"/>
  <c r="C57" i="5" s="1"/>
  <c r="C60" i="5" s="1"/>
  <c r="X54" i="6"/>
  <c r="C54" i="6"/>
  <c r="C57" i="6" s="1"/>
  <c r="C60" i="6" s="1"/>
  <c r="Y52" i="6"/>
  <c r="Y54" i="6" s="1"/>
  <c r="Y57" i="6" s="1"/>
  <c r="Y60" i="6" s="1"/>
  <c r="W49" i="6"/>
  <c r="W52" i="6" s="1"/>
  <c r="W54" i="6" s="1"/>
  <c r="W57" i="6" s="1"/>
  <c r="W60" i="6" s="1"/>
  <c r="J49" i="6"/>
  <c r="J52" i="6" s="1"/>
  <c r="J54" i="6" s="1"/>
  <c r="J57" i="6" s="1"/>
  <c r="J60" i="6" s="1"/>
  <c r="AA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AA49" i="6" s="1"/>
  <c r="AA52" i="6" s="1"/>
  <c r="AA54" i="6" s="1"/>
  <c r="AA57" i="6" s="1"/>
  <c r="AA60" i="6" s="1"/>
  <c r="Y33" i="6"/>
  <c r="Y49" i="6" s="1"/>
  <c r="Z49" i="6" s="1"/>
  <c r="X33" i="6"/>
  <c r="X49" i="6" s="1"/>
  <c r="X52" i="6" s="1"/>
  <c r="W33" i="6"/>
  <c r="V33" i="6"/>
  <c r="V49" i="6" s="1"/>
  <c r="V52" i="6" s="1"/>
  <c r="V54" i="6" s="1"/>
  <c r="V57" i="6" s="1"/>
  <c r="V60" i="6" s="1"/>
  <c r="U33" i="6"/>
  <c r="T33" i="6"/>
  <c r="T49" i="6" s="1"/>
  <c r="T52" i="6" s="1"/>
  <c r="T54" i="6" s="1"/>
  <c r="T57" i="6" s="1"/>
  <c r="T60" i="6" s="1"/>
  <c r="S33" i="6"/>
  <c r="S49" i="6" s="1"/>
  <c r="S52" i="6" s="1"/>
  <c r="S54" i="6" s="1"/>
  <c r="S57" i="6" s="1"/>
  <c r="S60" i="6" s="1"/>
  <c r="R33" i="6"/>
  <c r="R49" i="6" s="1"/>
  <c r="R52" i="6" s="1"/>
  <c r="R54" i="6" s="1"/>
  <c r="R57" i="6" s="1"/>
  <c r="R60" i="6" s="1"/>
  <c r="Q33" i="6"/>
  <c r="Q49" i="6" s="1"/>
  <c r="Q52" i="6" s="1"/>
  <c r="Q54" i="6" s="1"/>
  <c r="Q57" i="6" s="1"/>
  <c r="Q60" i="6" s="1"/>
  <c r="P33" i="6"/>
  <c r="P49" i="6" s="1"/>
  <c r="P52" i="6" s="1"/>
  <c r="P54" i="6" s="1"/>
  <c r="P57" i="6" s="1"/>
  <c r="P60" i="6" s="1"/>
  <c r="O33" i="6"/>
  <c r="O49" i="6" s="1"/>
  <c r="O52" i="6" s="1"/>
  <c r="O54" i="6" s="1"/>
  <c r="O57" i="6" s="1"/>
  <c r="O60" i="6" s="1"/>
  <c r="N33" i="6"/>
  <c r="N49" i="6" s="1"/>
  <c r="N52" i="6" s="1"/>
  <c r="N54" i="6" s="1"/>
  <c r="N57" i="6" s="1"/>
  <c r="N60" i="6" s="1"/>
  <c r="M33" i="6"/>
  <c r="M49" i="6" s="1"/>
  <c r="M52" i="6" s="1"/>
  <c r="M54" i="6" s="1"/>
  <c r="M57" i="6" s="1"/>
  <c r="M60" i="6" s="1"/>
  <c r="L33" i="6"/>
  <c r="L49" i="6" s="1"/>
  <c r="L52" i="6" s="1"/>
  <c r="L54" i="6" s="1"/>
  <c r="L57" i="6" s="1"/>
  <c r="L60" i="6" s="1"/>
  <c r="K33" i="6"/>
  <c r="K49" i="6" s="1"/>
  <c r="K52" i="6" s="1"/>
  <c r="K54" i="6" s="1"/>
  <c r="K57" i="6" s="1"/>
  <c r="K60" i="6" s="1"/>
  <c r="J33" i="6"/>
  <c r="I33" i="6"/>
  <c r="I49" i="6" s="1"/>
  <c r="I52" i="6" s="1"/>
  <c r="I54" i="6" s="1"/>
  <c r="I57" i="6" s="1"/>
  <c r="I60" i="6" s="1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F49" i="6" s="1"/>
  <c r="F52" i="6" s="1"/>
  <c r="F54" i="6" s="1"/>
  <c r="F57" i="6" s="1"/>
  <c r="F60" i="6" s="1"/>
  <c r="E33" i="6"/>
  <c r="E49" i="6" s="1"/>
  <c r="E52" i="6" s="1"/>
  <c r="E54" i="6" s="1"/>
  <c r="E57" i="6" s="1"/>
  <c r="E60" i="6" s="1"/>
  <c r="D33" i="6"/>
  <c r="D49" i="6" s="1"/>
  <c r="D52" i="6" s="1"/>
  <c r="D54" i="6" s="1"/>
  <c r="D57" i="6" s="1"/>
  <c r="D60" i="6" s="1"/>
  <c r="C33" i="6"/>
  <c r="C49" i="6" s="1"/>
  <c r="C52" i="6" s="1"/>
  <c r="H52" i="7"/>
  <c r="H54" i="7" s="1"/>
  <c r="H57" i="7" s="1"/>
  <c r="H60" i="7" s="1"/>
  <c r="E52" i="7"/>
  <c r="E54" i="7" s="1"/>
  <c r="E57" i="7" s="1"/>
  <c r="E60" i="7" s="1"/>
  <c r="M49" i="7"/>
  <c r="M52" i="7" s="1"/>
  <c r="M54" i="7" s="1"/>
  <c r="M57" i="7" s="1"/>
  <c r="M60" i="7" s="1"/>
  <c r="E49" i="7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AA49" i="7" s="1"/>
  <c r="AA52" i="7" s="1"/>
  <c r="AA54" i="7" s="1"/>
  <c r="AA57" i="7" s="1"/>
  <c r="AA60" i="7" s="1"/>
  <c r="Y33" i="7"/>
  <c r="Y49" i="7" s="1"/>
  <c r="Y52" i="7" s="1"/>
  <c r="Y54" i="7" s="1"/>
  <c r="Y57" i="7" s="1"/>
  <c r="Y60" i="7" s="1"/>
  <c r="X33" i="7"/>
  <c r="W33" i="7"/>
  <c r="V33" i="7"/>
  <c r="V49" i="7" s="1"/>
  <c r="V52" i="7" s="1"/>
  <c r="V54" i="7" s="1"/>
  <c r="V57" i="7" s="1"/>
  <c r="V60" i="7" s="1"/>
  <c r="U33" i="7"/>
  <c r="U49" i="7" s="1"/>
  <c r="U52" i="7" s="1"/>
  <c r="U54" i="7" s="1"/>
  <c r="U57" i="7" s="1"/>
  <c r="U60" i="7" s="1"/>
  <c r="T33" i="7"/>
  <c r="T49" i="7" s="1"/>
  <c r="T52" i="7" s="1"/>
  <c r="T54" i="7" s="1"/>
  <c r="T57" i="7" s="1"/>
  <c r="T60" i="7" s="1"/>
  <c r="S33" i="7"/>
  <c r="S49" i="7" s="1"/>
  <c r="S52" i="7" s="1"/>
  <c r="S54" i="7" s="1"/>
  <c r="S57" i="7" s="1"/>
  <c r="S60" i="7" s="1"/>
  <c r="R33" i="7"/>
  <c r="Q33" i="7"/>
  <c r="Q49" i="7" s="1"/>
  <c r="Q52" i="7" s="1"/>
  <c r="Q54" i="7" s="1"/>
  <c r="Q57" i="7" s="1"/>
  <c r="Q60" i="7" s="1"/>
  <c r="P33" i="7"/>
  <c r="P49" i="7" s="1"/>
  <c r="P52" i="7" s="1"/>
  <c r="P54" i="7" s="1"/>
  <c r="P57" i="7" s="1"/>
  <c r="P60" i="7" s="1"/>
  <c r="O33" i="7"/>
  <c r="N33" i="7"/>
  <c r="N49" i="7" s="1"/>
  <c r="N52" i="7" s="1"/>
  <c r="N54" i="7" s="1"/>
  <c r="N57" i="7" s="1"/>
  <c r="N60" i="7" s="1"/>
  <c r="M33" i="7"/>
  <c r="L33" i="7"/>
  <c r="L49" i="7" s="1"/>
  <c r="L52" i="7" s="1"/>
  <c r="L54" i="7" s="1"/>
  <c r="L57" i="7" s="1"/>
  <c r="L60" i="7" s="1"/>
  <c r="K33" i="7"/>
  <c r="K49" i="7" s="1"/>
  <c r="K52" i="7" s="1"/>
  <c r="K54" i="7" s="1"/>
  <c r="K57" i="7" s="1"/>
  <c r="K60" i="7" s="1"/>
  <c r="J33" i="7"/>
  <c r="J49" i="7" s="1"/>
  <c r="J52" i="7" s="1"/>
  <c r="J54" i="7" s="1"/>
  <c r="J57" i="7" s="1"/>
  <c r="J60" i="7" s="1"/>
  <c r="I33" i="7"/>
  <c r="I49" i="7" s="1"/>
  <c r="I52" i="7" s="1"/>
  <c r="I54" i="7" s="1"/>
  <c r="I57" i="7" s="1"/>
  <c r="I60" i="7" s="1"/>
  <c r="H33" i="7"/>
  <c r="H49" i="7" s="1"/>
  <c r="G33" i="7"/>
  <c r="F33" i="7"/>
  <c r="F49" i="7" s="1"/>
  <c r="F52" i="7" s="1"/>
  <c r="F54" i="7" s="1"/>
  <c r="F57" i="7" s="1"/>
  <c r="F60" i="7" s="1"/>
  <c r="E33" i="7"/>
  <c r="D33" i="7"/>
  <c r="D49" i="7" s="1"/>
  <c r="D52" i="7" s="1"/>
  <c r="D54" i="7" s="1"/>
  <c r="D57" i="7" s="1"/>
  <c r="D60" i="7" s="1"/>
  <c r="C33" i="7"/>
  <c r="C49" i="7" s="1"/>
  <c r="C52" i="7" s="1"/>
  <c r="C54" i="7" s="1"/>
  <c r="C57" i="7" s="1"/>
  <c r="C60" i="7" s="1"/>
  <c r="K54" i="8"/>
  <c r="K57" i="8" s="1"/>
  <c r="K60" i="8" s="1"/>
  <c r="M52" i="8"/>
  <c r="M54" i="8" s="1"/>
  <c r="M57" i="8" s="1"/>
  <c r="M60" i="8" s="1"/>
  <c r="V49" i="8"/>
  <c r="V52" i="8" s="1"/>
  <c r="V54" i="8" s="1"/>
  <c r="V57" i="8" s="1"/>
  <c r="V60" i="8" s="1"/>
  <c r="N49" i="8"/>
  <c r="N52" i="8" s="1"/>
  <c r="N54" i="8" s="1"/>
  <c r="N57" i="8" s="1"/>
  <c r="N60" i="8" s="1"/>
  <c r="AA48" i="8"/>
  <c r="Y48" i="8"/>
  <c r="X48" i="8"/>
  <c r="W48" i="8"/>
  <c r="V48" i="8"/>
  <c r="U48" i="8"/>
  <c r="T48" i="8"/>
  <c r="S48" i="8"/>
  <c r="R48" i="8"/>
  <c r="Q48" i="8"/>
  <c r="P48" i="8"/>
  <c r="P49" i="8" s="1"/>
  <c r="P52" i="8" s="1"/>
  <c r="P54" i="8" s="1"/>
  <c r="P57" i="8" s="1"/>
  <c r="P60" i="8" s="1"/>
  <c r="O48" i="8"/>
  <c r="N48" i="8"/>
  <c r="M48" i="8"/>
  <c r="L48" i="8"/>
  <c r="K48" i="8"/>
  <c r="J48" i="8"/>
  <c r="I48" i="8"/>
  <c r="H48" i="8"/>
  <c r="G48" i="8"/>
  <c r="F48" i="8"/>
  <c r="E48" i="8"/>
  <c r="D48" i="8"/>
  <c r="D49" i="8" s="1"/>
  <c r="D52" i="8" s="1"/>
  <c r="D54" i="8" s="1"/>
  <c r="D57" i="8" s="1"/>
  <c r="D60" i="8" s="1"/>
  <c r="C48" i="8"/>
  <c r="AA33" i="8"/>
  <c r="AA49" i="8" s="1"/>
  <c r="AA52" i="8" s="1"/>
  <c r="AA54" i="8" s="1"/>
  <c r="AA57" i="8" s="1"/>
  <c r="AA60" i="8" s="1"/>
  <c r="Y33" i="8"/>
  <c r="Z33" i="8" s="1"/>
  <c r="X33" i="8"/>
  <c r="W33" i="8"/>
  <c r="V33" i="8"/>
  <c r="U33" i="8"/>
  <c r="U49" i="8" s="1"/>
  <c r="U52" i="8" s="1"/>
  <c r="U54" i="8" s="1"/>
  <c r="U57" i="8" s="1"/>
  <c r="U60" i="8" s="1"/>
  <c r="T33" i="8"/>
  <c r="T49" i="8" s="1"/>
  <c r="T52" i="8" s="1"/>
  <c r="T54" i="8" s="1"/>
  <c r="T57" i="8" s="1"/>
  <c r="T60" i="8" s="1"/>
  <c r="S33" i="8"/>
  <c r="S49" i="8" s="1"/>
  <c r="S52" i="8" s="1"/>
  <c r="S54" i="8" s="1"/>
  <c r="S57" i="8" s="1"/>
  <c r="S60" i="8" s="1"/>
  <c r="R33" i="8"/>
  <c r="R49" i="8" s="1"/>
  <c r="R52" i="8" s="1"/>
  <c r="R54" i="8" s="1"/>
  <c r="R57" i="8" s="1"/>
  <c r="R60" i="8" s="1"/>
  <c r="Q33" i="8"/>
  <c r="P33" i="8"/>
  <c r="O33" i="8"/>
  <c r="N33" i="8"/>
  <c r="M33" i="8"/>
  <c r="M49" i="8" s="1"/>
  <c r="L33" i="8"/>
  <c r="L49" i="8" s="1"/>
  <c r="L52" i="8" s="1"/>
  <c r="L54" i="8" s="1"/>
  <c r="L57" i="8" s="1"/>
  <c r="L60" i="8" s="1"/>
  <c r="K33" i="8"/>
  <c r="K49" i="8" s="1"/>
  <c r="K52" i="8" s="1"/>
  <c r="J33" i="8"/>
  <c r="J49" i="8" s="1"/>
  <c r="J52" i="8" s="1"/>
  <c r="J54" i="8" s="1"/>
  <c r="J57" i="8" s="1"/>
  <c r="J60" i="8" s="1"/>
  <c r="I33" i="8"/>
  <c r="H33" i="8"/>
  <c r="G33" i="8"/>
  <c r="G49" i="8" s="1"/>
  <c r="G52" i="8" s="1"/>
  <c r="G54" i="8" s="1"/>
  <c r="G57" i="8" s="1"/>
  <c r="G60" i="8" s="1"/>
  <c r="F33" i="8"/>
  <c r="E33" i="8"/>
  <c r="E49" i="8" s="1"/>
  <c r="E52" i="8" s="1"/>
  <c r="E54" i="8" s="1"/>
  <c r="E57" i="8" s="1"/>
  <c r="E60" i="8" s="1"/>
  <c r="D33" i="8"/>
  <c r="C33" i="8"/>
  <c r="C49" i="8" s="1"/>
  <c r="C52" i="8" s="1"/>
  <c r="C54" i="8" s="1"/>
  <c r="C57" i="8" s="1"/>
  <c r="C60" i="8" s="1"/>
  <c r="N52" i="9"/>
  <c r="N54" i="9" s="1"/>
  <c r="N57" i="9" s="1"/>
  <c r="N60" i="9" s="1"/>
  <c r="AA49" i="9"/>
  <c r="AA52" i="9" s="1"/>
  <c r="AA54" i="9" s="1"/>
  <c r="AA57" i="9" s="1"/>
  <c r="AA60" i="9" s="1"/>
  <c r="O49" i="9"/>
  <c r="O52" i="9" s="1"/>
  <c r="O54" i="9" s="1"/>
  <c r="O57" i="9" s="1"/>
  <c r="O60" i="9" s="1"/>
  <c r="D49" i="9"/>
  <c r="D52" i="9" s="1"/>
  <c r="D54" i="9" s="1"/>
  <c r="D57" i="9" s="1"/>
  <c r="D60" i="9" s="1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Y33" i="9"/>
  <c r="Y49" i="9" s="1"/>
  <c r="Y52" i="9" s="1"/>
  <c r="Y54" i="9" s="1"/>
  <c r="Y57" i="9" s="1"/>
  <c r="Y60" i="9" s="1"/>
  <c r="X33" i="9"/>
  <c r="X49" i="9" s="1"/>
  <c r="W33" i="9"/>
  <c r="W49" i="9" s="1"/>
  <c r="W52" i="9" s="1"/>
  <c r="W54" i="9" s="1"/>
  <c r="W57" i="9" s="1"/>
  <c r="W60" i="9" s="1"/>
  <c r="V33" i="9"/>
  <c r="V49" i="9" s="1"/>
  <c r="V52" i="9" s="1"/>
  <c r="V54" i="9" s="1"/>
  <c r="V57" i="9" s="1"/>
  <c r="V60" i="9" s="1"/>
  <c r="U33" i="9"/>
  <c r="T33" i="9"/>
  <c r="T49" i="9" s="1"/>
  <c r="T52" i="9" s="1"/>
  <c r="T54" i="9" s="1"/>
  <c r="T57" i="9" s="1"/>
  <c r="T60" i="9" s="1"/>
  <c r="S33" i="9"/>
  <c r="S49" i="9" s="1"/>
  <c r="S52" i="9" s="1"/>
  <c r="S54" i="9" s="1"/>
  <c r="S57" i="9" s="1"/>
  <c r="S60" i="9" s="1"/>
  <c r="R33" i="9"/>
  <c r="R49" i="9" s="1"/>
  <c r="R52" i="9" s="1"/>
  <c r="R54" i="9" s="1"/>
  <c r="R57" i="9" s="1"/>
  <c r="R60" i="9" s="1"/>
  <c r="Q33" i="9"/>
  <c r="Q49" i="9" s="1"/>
  <c r="Q52" i="9" s="1"/>
  <c r="Q54" i="9" s="1"/>
  <c r="Q57" i="9" s="1"/>
  <c r="Q60" i="9" s="1"/>
  <c r="P33" i="9"/>
  <c r="P49" i="9" s="1"/>
  <c r="P52" i="9" s="1"/>
  <c r="P54" i="9" s="1"/>
  <c r="P57" i="9" s="1"/>
  <c r="P60" i="9" s="1"/>
  <c r="O33" i="9"/>
  <c r="N33" i="9"/>
  <c r="N49" i="9" s="1"/>
  <c r="M33" i="9"/>
  <c r="L33" i="9"/>
  <c r="L49" i="9" s="1"/>
  <c r="L52" i="9" s="1"/>
  <c r="L54" i="9" s="1"/>
  <c r="L57" i="9" s="1"/>
  <c r="L60" i="9" s="1"/>
  <c r="K33" i="9"/>
  <c r="K49" i="9" s="1"/>
  <c r="K52" i="9" s="1"/>
  <c r="K54" i="9" s="1"/>
  <c r="K57" i="9" s="1"/>
  <c r="K60" i="9" s="1"/>
  <c r="J33" i="9"/>
  <c r="J49" i="9" s="1"/>
  <c r="J52" i="9" s="1"/>
  <c r="J54" i="9" s="1"/>
  <c r="J57" i="9" s="1"/>
  <c r="J60" i="9" s="1"/>
  <c r="I33" i="9"/>
  <c r="I49" i="9" s="1"/>
  <c r="I52" i="9" s="1"/>
  <c r="I54" i="9" s="1"/>
  <c r="I57" i="9" s="1"/>
  <c r="I60" i="9" s="1"/>
  <c r="H33" i="9"/>
  <c r="H49" i="9" s="1"/>
  <c r="H52" i="9" s="1"/>
  <c r="H54" i="9" s="1"/>
  <c r="H57" i="9" s="1"/>
  <c r="H60" i="9" s="1"/>
  <c r="G33" i="9"/>
  <c r="G49" i="9" s="1"/>
  <c r="G52" i="9" s="1"/>
  <c r="G54" i="9" s="1"/>
  <c r="G57" i="9" s="1"/>
  <c r="G60" i="9" s="1"/>
  <c r="F33" i="9"/>
  <c r="F49" i="9" s="1"/>
  <c r="F52" i="9" s="1"/>
  <c r="F54" i="9" s="1"/>
  <c r="F57" i="9" s="1"/>
  <c r="F60" i="9" s="1"/>
  <c r="E33" i="9"/>
  <c r="D33" i="9"/>
  <c r="C33" i="9"/>
  <c r="C49" i="9" s="1"/>
  <c r="C52" i="9" s="1"/>
  <c r="C54" i="9" s="1"/>
  <c r="C57" i="9" s="1"/>
  <c r="C60" i="9" s="1"/>
  <c r="T54" i="10"/>
  <c r="T57" i="10" s="1"/>
  <c r="T60" i="10" s="1"/>
  <c r="H54" i="10"/>
  <c r="H57" i="10" s="1"/>
  <c r="H60" i="10" s="1"/>
  <c r="Y52" i="10"/>
  <c r="Y54" i="10" s="1"/>
  <c r="Y57" i="10" s="1"/>
  <c r="Y60" i="10" s="1"/>
  <c r="O49" i="10"/>
  <c r="O52" i="10" s="1"/>
  <c r="O54" i="10" s="1"/>
  <c r="O57" i="10" s="1"/>
  <c r="O60" i="10" s="1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AA49" i="10" s="1"/>
  <c r="AA52" i="10" s="1"/>
  <c r="AA54" i="10" s="1"/>
  <c r="AA57" i="10" s="1"/>
  <c r="AA60" i="10" s="1"/>
  <c r="Y33" i="10"/>
  <c r="Y49" i="10" s="1"/>
  <c r="X33" i="10"/>
  <c r="W33" i="10"/>
  <c r="W49" i="10" s="1"/>
  <c r="W52" i="10" s="1"/>
  <c r="W54" i="10" s="1"/>
  <c r="W57" i="10" s="1"/>
  <c r="W60" i="10" s="1"/>
  <c r="V33" i="10"/>
  <c r="V49" i="10" s="1"/>
  <c r="V52" i="10" s="1"/>
  <c r="V54" i="10" s="1"/>
  <c r="V57" i="10" s="1"/>
  <c r="V60" i="10" s="1"/>
  <c r="U33" i="10"/>
  <c r="U49" i="10" s="1"/>
  <c r="U52" i="10" s="1"/>
  <c r="U54" i="10" s="1"/>
  <c r="U57" i="10" s="1"/>
  <c r="U60" i="10" s="1"/>
  <c r="T33" i="10"/>
  <c r="T49" i="10" s="1"/>
  <c r="T52" i="10" s="1"/>
  <c r="S33" i="10"/>
  <c r="S49" i="10" s="1"/>
  <c r="S52" i="10" s="1"/>
  <c r="S54" i="10" s="1"/>
  <c r="S57" i="10" s="1"/>
  <c r="S60" i="10" s="1"/>
  <c r="R33" i="10"/>
  <c r="R49" i="10" s="1"/>
  <c r="R52" i="10" s="1"/>
  <c r="R54" i="10" s="1"/>
  <c r="R57" i="10" s="1"/>
  <c r="R60" i="10" s="1"/>
  <c r="Q33" i="10"/>
  <c r="Q49" i="10" s="1"/>
  <c r="Q52" i="10" s="1"/>
  <c r="Q54" i="10" s="1"/>
  <c r="Q57" i="10" s="1"/>
  <c r="Q60" i="10" s="1"/>
  <c r="P33" i="10"/>
  <c r="P49" i="10" s="1"/>
  <c r="P52" i="10" s="1"/>
  <c r="P54" i="10" s="1"/>
  <c r="P57" i="10" s="1"/>
  <c r="P60" i="10" s="1"/>
  <c r="O33" i="10"/>
  <c r="N33" i="10"/>
  <c r="N49" i="10" s="1"/>
  <c r="N52" i="10" s="1"/>
  <c r="N54" i="10" s="1"/>
  <c r="N57" i="10" s="1"/>
  <c r="N60" i="10" s="1"/>
  <c r="M33" i="10"/>
  <c r="M49" i="10" s="1"/>
  <c r="M52" i="10" s="1"/>
  <c r="M54" i="10" s="1"/>
  <c r="M57" i="10" s="1"/>
  <c r="M60" i="10" s="1"/>
  <c r="L33" i="10"/>
  <c r="L49" i="10" s="1"/>
  <c r="L52" i="10" s="1"/>
  <c r="L54" i="10" s="1"/>
  <c r="L57" i="10" s="1"/>
  <c r="L60" i="10" s="1"/>
  <c r="K33" i="10"/>
  <c r="K49" i="10" s="1"/>
  <c r="K52" i="10" s="1"/>
  <c r="K54" i="10" s="1"/>
  <c r="K57" i="10" s="1"/>
  <c r="K60" i="10" s="1"/>
  <c r="J33" i="10"/>
  <c r="J49" i="10" s="1"/>
  <c r="J52" i="10" s="1"/>
  <c r="J54" i="10" s="1"/>
  <c r="J57" i="10" s="1"/>
  <c r="J60" i="10" s="1"/>
  <c r="I33" i="10"/>
  <c r="I49" i="10" s="1"/>
  <c r="I52" i="10" s="1"/>
  <c r="I54" i="10" s="1"/>
  <c r="I57" i="10" s="1"/>
  <c r="I60" i="10" s="1"/>
  <c r="H33" i="10"/>
  <c r="H49" i="10" s="1"/>
  <c r="H52" i="10" s="1"/>
  <c r="G33" i="10"/>
  <c r="G49" i="10" s="1"/>
  <c r="G52" i="10" s="1"/>
  <c r="G54" i="10" s="1"/>
  <c r="G57" i="10" s="1"/>
  <c r="G60" i="10" s="1"/>
  <c r="F33" i="10"/>
  <c r="F49" i="10" s="1"/>
  <c r="F52" i="10" s="1"/>
  <c r="F54" i="10" s="1"/>
  <c r="F57" i="10" s="1"/>
  <c r="F60" i="10" s="1"/>
  <c r="E33" i="10"/>
  <c r="E49" i="10" s="1"/>
  <c r="E52" i="10" s="1"/>
  <c r="E54" i="10" s="1"/>
  <c r="E57" i="10" s="1"/>
  <c r="E60" i="10" s="1"/>
  <c r="D33" i="10"/>
  <c r="D49" i="10" s="1"/>
  <c r="D52" i="10" s="1"/>
  <c r="D54" i="10" s="1"/>
  <c r="D57" i="10" s="1"/>
  <c r="D60" i="10" s="1"/>
  <c r="C33" i="10"/>
  <c r="U60" i="11"/>
  <c r="R49" i="11"/>
  <c r="R52" i="11" s="1"/>
  <c r="R54" i="11" s="1"/>
  <c r="R57" i="11" s="1"/>
  <c r="R60" i="11" s="1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AA49" i="11" s="1"/>
  <c r="AA52" i="11" s="1"/>
  <c r="AA54" i="11" s="1"/>
  <c r="AA57" i="11" s="1"/>
  <c r="AA60" i="11" s="1"/>
  <c r="Y33" i="11"/>
  <c r="Y49" i="11" s="1"/>
  <c r="Y52" i="11" s="1"/>
  <c r="Y54" i="11" s="1"/>
  <c r="Y57" i="11" s="1"/>
  <c r="Y60" i="11" s="1"/>
  <c r="X33" i="11"/>
  <c r="Z33" i="11" s="1"/>
  <c r="W33" i="11"/>
  <c r="W49" i="11" s="1"/>
  <c r="W52" i="11" s="1"/>
  <c r="W54" i="11" s="1"/>
  <c r="W57" i="11" s="1"/>
  <c r="W60" i="11" s="1"/>
  <c r="V33" i="11"/>
  <c r="U33" i="11"/>
  <c r="U49" i="11" s="1"/>
  <c r="U52" i="11" s="1"/>
  <c r="U54" i="11" s="1"/>
  <c r="U57" i="11" s="1"/>
  <c r="T33" i="11"/>
  <c r="T49" i="11" s="1"/>
  <c r="T52" i="11" s="1"/>
  <c r="T54" i="11" s="1"/>
  <c r="T57" i="11" s="1"/>
  <c r="T60" i="11" s="1"/>
  <c r="S33" i="11"/>
  <c r="S49" i="11" s="1"/>
  <c r="S52" i="11" s="1"/>
  <c r="S54" i="11" s="1"/>
  <c r="S57" i="11" s="1"/>
  <c r="S60" i="11" s="1"/>
  <c r="R33" i="11"/>
  <c r="Q33" i="11"/>
  <c r="Q49" i="11" s="1"/>
  <c r="Q52" i="11" s="1"/>
  <c r="Q54" i="11" s="1"/>
  <c r="Q57" i="11" s="1"/>
  <c r="Q60" i="11" s="1"/>
  <c r="P33" i="11"/>
  <c r="O33" i="11"/>
  <c r="O49" i="11" s="1"/>
  <c r="O52" i="11" s="1"/>
  <c r="O54" i="11" s="1"/>
  <c r="O57" i="11" s="1"/>
  <c r="O60" i="11" s="1"/>
  <c r="N33" i="11"/>
  <c r="M33" i="11"/>
  <c r="M49" i="11" s="1"/>
  <c r="M52" i="11" s="1"/>
  <c r="M54" i="11" s="1"/>
  <c r="M57" i="11" s="1"/>
  <c r="M60" i="11" s="1"/>
  <c r="L33" i="11"/>
  <c r="L49" i="11" s="1"/>
  <c r="L52" i="11" s="1"/>
  <c r="L54" i="11" s="1"/>
  <c r="L57" i="11" s="1"/>
  <c r="L60" i="11" s="1"/>
  <c r="K33" i="11"/>
  <c r="K49" i="11" s="1"/>
  <c r="K52" i="11" s="1"/>
  <c r="K54" i="11" s="1"/>
  <c r="K57" i="11" s="1"/>
  <c r="K60" i="11" s="1"/>
  <c r="J33" i="11"/>
  <c r="J49" i="11" s="1"/>
  <c r="J52" i="11" s="1"/>
  <c r="J54" i="11" s="1"/>
  <c r="J57" i="11" s="1"/>
  <c r="J60" i="11" s="1"/>
  <c r="I33" i="11"/>
  <c r="I49" i="11" s="1"/>
  <c r="I52" i="11" s="1"/>
  <c r="I54" i="11" s="1"/>
  <c r="I57" i="11" s="1"/>
  <c r="I60" i="11" s="1"/>
  <c r="H33" i="11"/>
  <c r="G33" i="11"/>
  <c r="G49" i="11" s="1"/>
  <c r="G52" i="11" s="1"/>
  <c r="G54" i="11" s="1"/>
  <c r="G57" i="11" s="1"/>
  <c r="G60" i="11" s="1"/>
  <c r="F33" i="11"/>
  <c r="E33" i="11"/>
  <c r="E49" i="11" s="1"/>
  <c r="E52" i="11" s="1"/>
  <c r="E54" i="11" s="1"/>
  <c r="E57" i="11" s="1"/>
  <c r="E60" i="11" s="1"/>
  <c r="D33" i="11"/>
  <c r="D49" i="11" s="1"/>
  <c r="D52" i="11" s="1"/>
  <c r="D54" i="11" s="1"/>
  <c r="D57" i="11" s="1"/>
  <c r="D60" i="11" s="1"/>
  <c r="C33" i="11"/>
  <c r="C49" i="11" s="1"/>
  <c r="C52" i="11" s="1"/>
  <c r="C54" i="11" s="1"/>
  <c r="C57" i="11" s="1"/>
  <c r="C60" i="11" s="1"/>
  <c r="N49" i="12"/>
  <c r="N52" i="12" s="1"/>
  <c r="N54" i="12" s="1"/>
  <c r="N57" i="12" s="1"/>
  <c r="N60" i="12" s="1"/>
  <c r="I49" i="12"/>
  <c r="I52" i="12" s="1"/>
  <c r="I54" i="12" s="1"/>
  <c r="I57" i="12" s="1"/>
  <c r="I60" i="12" s="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AA49" i="12" s="1"/>
  <c r="AA52" i="12" s="1"/>
  <c r="AA54" i="12" s="1"/>
  <c r="AA57" i="12" s="1"/>
  <c r="AA60" i="12" s="1"/>
  <c r="Y33" i="12"/>
  <c r="Y49" i="12" s="1"/>
  <c r="Y52" i="12" s="1"/>
  <c r="Y54" i="12" s="1"/>
  <c r="Y57" i="12" s="1"/>
  <c r="Y60" i="12" s="1"/>
  <c r="X33" i="12"/>
  <c r="Z33" i="12" s="1"/>
  <c r="W33" i="12"/>
  <c r="V33" i="12"/>
  <c r="V49" i="12" s="1"/>
  <c r="V52" i="12" s="1"/>
  <c r="V54" i="12" s="1"/>
  <c r="V57" i="12" s="1"/>
  <c r="V60" i="12" s="1"/>
  <c r="U33" i="12"/>
  <c r="U49" i="12" s="1"/>
  <c r="U52" i="12" s="1"/>
  <c r="U54" i="12" s="1"/>
  <c r="U57" i="12" s="1"/>
  <c r="U60" i="12" s="1"/>
  <c r="T33" i="12"/>
  <c r="T49" i="12" s="1"/>
  <c r="T52" i="12" s="1"/>
  <c r="T54" i="12" s="1"/>
  <c r="T57" i="12" s="1"/>
  <c r="T60" i="12" s="1"/>
  <c r="S33" i="12"/>
  <c r="S49" i="12" s="1"/>
  <c r="S52" i="12" s="1"/>
  <c r="S54" i="12" s="1"/>
  <c r="S57" i="12" s="1"/>
  <c r="S60" i="12" s="1"/>
  <c r="R33" i="12"/>
  <c r="R49" i="12" s="1"/>
  <c r="R52" i="12" s="1"/>
  <c r="R54" i="12" s="1"/>
  <c r="R57" i="12" s="1"/>
  <c r="R60" i="12" s="1"/>
  <c r="Q33" i="12"/>
  <c r="Q49" i="12" s="1"/>
  <c r="Q52" i="12" s="1"/>
  <c r="Q54" i="12" s="1"/>
  <c r="Q57" i="12" s="1"/>
  <c r="Q60" i="12" s="1"/>
  <c r="P33" i="12"/>
  <c r="P49" i="12" s="1"/>
  <c r="P52" i="12" s="1"/>
  <c r="P54" i="12" s="1"/>
  <c r="P57" i="12" s="1"/>
  <c r="P60" i="12" s="1"/>
  <c r="O33" i="12"/>
  <c r="N33" i="12"/>
  <c r="M33" i="12"/>
  <c r="M49" i="12" s="1"/>
  <c r="M52" i="12" s="1"/>
  <c r="M54" i="12" s="1"/>
  <c r="M57" i="12" s="1"/>
  <c r="M60" i="12" s="1"/>
  <c r="L33" i="12"/>
  <c r="L49" i="12" s="1"/>
  <c r="L52" i="12" s="1"/>
  <c r="L54" i="12" s="1"/>
  <c r="L57" i="12" s="1"/>
  <c r="L60" i="12" s="1"/>
  <c r="K33" i="12"/>
  <c r="K49" i="12" s="1"/>
  <c r="K52" i="12" s="1"/>
  <c r="K54" i="12" s="1"/>
  <c r="K57" i="12" s="1"/>
  <c r="K60" i="12" s="1"/>
  <c r="J33" i="12"/>
  <c r="J49" i="12" s="1"/>
  <c r="J52" i="12" s="1"/>
  <c r="J54" i="12" s="1"/>
  <c r="J57" i="12" s="1"/>
  <c r="J60" i="12" s="1"/>
  <c r="I33" i="12"/>
  <c r="H33" i="12"/>
  <c r="H49" i="12" s="1"/>
  <c r="H52" i="12" s="1"/>
  <c r="H54" i="12" s="1"/>
  <c r="H57" i="12" s="1"/>
  <c r="H60" i="12" s="1"/>
  <c r="G33" i="12"/>
  <c r="F33" i="12"/>
  <c r="F49" i="12" s="1"/>
  <c r="F52" i="12" s="1"/>
  <c r="F54" i="12" s="1"/>
  <c r="F57" i="12" s="1"/>
  <c r="F60" i="12" s="1"/>
  <c r="E33" i="12"/>
  <c r="E49" i="12" s="1"/>
  <c r="E52" i="12" s="1"/>
  <c r="E54" i="12" s="1"/>
  <c r="E57" i="12" s="1"/>
  <c r="E60" i="12" s="1"/>
  <c r="D33" i="12"/>
  <c r="D49" i="12" s="1"/>
  <c r="D52" i="12" s="1"/>
  <c r="D54" i="12" s="1"/>
  <c r="D57" i="12" s="1"/>
  <c r="D60" i="12" s="1"/>
  <c r="C33" i="12"/>
  <c r="C49" i="12" s="1"/>
  <c r="C52" i="12" s="1"/>
  <c r="C54" i="12" s="1"/>
  <c r="C57" i="12" s="1"/>
  <c r="C60" i="12" s="1"/>
  <c r="S54" i="13"/>
  <c r="S57" i="13" s="1"/>
  <c r="S60" i="13" s="1"/>
  <c r="P49" i="13"/>
  <c r="P52" i="13" s="1"/>
  <c r="P54" i="13" s="1"/>
  <c r="P57" i="13" s="1"/>
  <c r="P60" i="13" s="1"/>
  <c r="AA48" i="13"/>
  <c r="Y48" i="13"/>
  <c r="X48" i="13"/>
  <c r="X49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H49" i="13" s="1"/>
  <c r="H52" i="13" s="1"/>
  <c r="H54" i="13" s="1"/>
  <c r="H57" i="13" s="1"/>
  <c r="H60" i="13" s="1"/>
  <c r="G48" i="13"/>
  <c r="F48" i="13"/>
  <c r="E48" i="13"/>
  <c r="D48" i="13"/>
  <c r="C48" i="13"/>
  <c r="AA33" i="13"/>
  <c r="AA49" i="13" s="1"/>
  <c r="AA52" i="13" s="1"/>
  <c r="AA54" i="13" s="1"/>
  <c r="AA57" i="13" s="1"/>
  <c r="AA60" i="13" s="1"/>
  <c r="Y33" i="13"/>
  <c r="Z33" i="13" s="1"/>
  <c r="X33" i="13"/>
  <c r="W33" i="13"/>
  <c r="W49" i="13" s="1"/>
  <c r="W52" i="13" s="1"/>
  <c r="W54" i="13" s="1"/>
  <c r="W57" i="13" s="1"/>
  <c r="W60" i="13" s="1"/>
  <c r="V33" i="13"/>
  <c r="U33" i="13"/>
  <c r="U49" i="13" s="1"/>
  <c r="U52" i="13" s="1"/>
  <c r="U54" i="13" s="1"/>
  <c r="U57" i="13" s="1"/>
  <c r="U60" i="13" s="1"/>
  <c r="T33" i="13"/>
  <c r="S33" i="13"/>
  <c r="S49" i="13" s="1"/>
  <c r="S52" i="13" s="1"/>
  <c r="R33" i="13"/>
  <c r="R49" i="13" s="1"/>
  <c r="R52" i="13" s="1"/>
  <c r="R54" i="13" s="1"/>
  <c r="R57" i="13" s="1"/>
  <c r="R60" i="13" s="1"/>
  <c r="Q33" i="13"/>
  <c r="Q49" i="13" s="1"/>
  <c r="Q52" i="13" s="1"/>
  <c r="Q54" i="13" s="1"/>
  <c r="Q57" i="13" s="1"/>
  <c r="Q60" i="13" s="1"/>
  <c r="P33" i="13"/>
  <c r="O33" i="13"/>
  <c r="O49" i="13" s="1"/>
  <c r="O52" i="13" s="1"/>
  <c r="O54" i="13" s="1"/>
  <c r="O57" i="13" s="1"/>
  <c r="O60" i="13" s="1"/>
  <c r="N33" i="13"/>
  <c r="M33" i="13"/>
  <c r="M49" i="13" s="1"/>
  <c r="M52" i="13" s="1"/>
  <c r="M54" i="13" s="1"/>
  <c r="M57" i="13" s="1"/>
  <c r="M60" i="13" s="1"/>
  <c r="L33" i="13"/>
  <c r="K33" i="13"/>
  <c r="K49" i="13" s="1"/>
  <c r="K52" i="13" s="1"/>
  <c r="K54" i="13" s="1"/>
  <c r="K57" i="13" s="1"/>
  <c r="K60" i="13" s="1"/>
  <c r="J33" i="13"/>
  <c r="J49" i="13" s="1"/>
  <c r="J52" i="13" s="1"/>
  <c r="J54" i="13" s="1"/>
  <c r="J57" i="13" s="1"/>
  <c r="J60" i="13" s="1"/>
  <c r="I33" i="13"/>
  <c r="H33" i="13"/>
  <c r="G33" i="13"/>
  <c r="G49" i="13" s="1"/>
  <c r="G52" i="13" s="1"/>
  <c r="G54" i="13" s="1"/>
  <c r="G57" i="13" s="1"/>
  <c r="G60" i="13" s="1"/>
  <c r="F33" i="13"/>
  <c r="F49" i="13" s="1"/>
  <c r="F52" i="13" s="1"/>
  <c r="F54" i="13" s="1"/>
  <c r="F57" i="13" s="1"/>
  <c r="F60" i="13" s="1"/>
  <c r="E33" i="13"/>
  <c r="E49" i="13" s="1"/>
  <c r="E52" i="13" s="1"/>
  <c r="E54" i="13" s="1"/>
  <c r="E57" i="13" s="1"/>
  <c r="E60" i="13" s="1"/>
  <c r="D33" i="13"/>
  <c r="C33" i="13"/>
  <c r="C49" i="13" s="1"/>
  <c r="C52" i="13" s="1"/>
  <c r="C54" i="13" s="1"/>
  <c r="C57" i="13" s="1"/>
  <c r="C60" i="13" s="1"/>
  <c r="F57" i="14"/>
  <c r="F60" i="14" s="1"/>
  <c r="U52" i="14"/>
  <c r="U54" i="14" s="1"/>
  <c r="U57" i="14" s="1"/>
  <c r="U60" i="14" s="1"/>
  <c r="AA49" i="14"/>
  <c r="AA52" i="14" s="1"/>
  <c r="AA54" i="14" s="1"/>
  <c r="AA57" i="14" s="1"/>
  <c r="AA60" i="14" s="1"/>
  <c r="V49" i="14"/>
  <c r="V52" i="14" s="1"/>
  <c r="V54" i="14" s="1"/>
  <c r="V57" i="14" s="1"/>
  <c r="V60" i="14" s="1"/>
  <c r="K49" i="14"/>
  <c r="K52" i="14" s="1"/>
  <c r="K54" i="14" s="1"/>
  <c r="K57" i="14" s="1"/>
  <c r="K60" i="14" s="1"/>
  <c r="F49" i="14"/>
  <c r="F52" i="14" s="1"/>
  <c r="F54" i="14" s="1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Y33" i="14"/>
  <c r="Y49" i="14" s="1"/>
  <c r="Y52" i="14" s="1"/>
  <c r="Y54" i="14" s="1"/>
  <c r="Y57" i="14" s="1"/>
  <c r="Y60" i="14" s="1"/>
  <c r="X33" i="14"/>
  <c r="W33" i="14"/>
  <c r="V33" i="14"/>
  <c r="U33" i="14"/>
  <c r="U49" i="14" s="1"/>
  <c r="T33" i="14"/>
  <c r="T49" i="14" s="1"/>
  <c r="T52" i="14" s="1"/>
  <c r="T54" i="14" s="1"/>
  <c r="T57" i="14" s="1"/>
  <c r="T60" i="14" s="1"/>
  <c r="S33" i="14"/>
  <c r="S49" i="14" s="1"/>
  <c r="S52" i="14" s="1"/>
  <c r="S54" i="14" s="1"/>
  <c r="S57" i="14" s="1"/>
  <c r="S60" i="14" s="1"/>
  <c r="R33" i="14"/>
  <c r="R49" i="14" s="1"/>
  <c r="R52" i="14" s="1"/>
  <c r="R54" i="14" s="1"/>
  <c r="R57" i="14" s="1"/>
  <c r="R60" i="14" s="1"/>
  <c r="Q33" i="14"/>
  <c r="Q49" i="14" s="1"/>
  <c r="Q52" i="14" s="1"/>
  <c r="Q54" i="14" s="1"/>
  <c r="Q57" i="14" s="1"/>
  <c r="Q60" i="14" s="1"/>
  <c r="P33" i="14"/>
  <c r="P49" i="14" s="1"/>
  <c r="P52" i="14" s="1"/>
  <c r="P54" i="14" s="1"/>
  <c r="P57" i="14" s="1"/>
  <c r="P60" i="14" s="1"/>
  <c r="O33" i="14"/>
  <c r="N33" i="14"/>
  <c r="N49" i="14" s="1"/>
  <c r="N52" i="14" s="1"/>
  <c r="N54" i="14" s="1"/>
  <c r="N57" i="14" s="1"/>
  <c r="N60" i="14" s="1"/>
  <c r="M33" i="14"/>
  <c r="M49" i="14" s="1"/>
  <c r="M52" i="14" s="1"/>
  <c r="M54" i="14" s="1"/>
  <c r="M57" i="14" s="1"/>
  <c r="M60" i="14" s="1"/>
  <c r="L33" i="14"/>
  <c r="L49" i="14" s="1"/>
  <c r="L52" i="14" s="1"/>
  <c r="L54" i="14" s="1"/>
  <c r="L57" i="14" s="1"/>
  <c r="L60" i="14" s="1"/>
  <c r="K33" i="14"/>
  <c r="J33" i="14"/>
  <c r="J49" i="14" s="1"/>
  <c r="J52" i="14" s="1"/>
  <c r="J54" i="14" s="1"/>
  <c r="J57" i="14" s="1"/>
  <c r="J60" i="14" s="1"/>
  <c r="I33" i="14"/>
  <c r="I49" i="14" s="1"/>
  <c r="I52" i="14" s="1"/>
  <c r="I54" i="14" s="1"/>
  <c r="I57" i="14" s="1"/>
  <c r="I60" i="14" s="1"/>
  <c r="H33" i="14"/>
  <c r="H49" i="14" s="1"/>
  <c r="H52" i="14" s="1"/>
  <c r="H54" i="14" s="1"/>
  <c r="H57" i="14" s="1"/>
  <c r="H60" i="14" s="1"/>
  <c r="G33" i="14"/>
  <c r="F33" i="14"/>
  <c r="E33" i="14"/>
  <c r="E49" i="14" s="1"/>
  <c r="E52" i="14" s="1"/>
  <c r="E54" i="14" s="1"/>
  <c r="E57" i="14" s="1"/>
  <c r="E60" i="14" s="1"/>
  <c r="D33" i="14"/>
  <c r="D49" i="14" s="1"/>
  <c r="D52" i="14" s="1"/>
  <c r="D54" i="14" s="1"/>
  <c r="D57" i="14" s="1"/>
  <c r="D60" i="14" s="1"/>
  <c r="C33" i="14"/>
  <c r="C49" i="14" s="1"/>
  <c r="C52" i="14" s="1"/>
  <c r="C54" i="14" s="1"/>
  <c r="C57" i="14" s="1"/>
  <c r="C60" i="14" s="1"/>
  <c r="O57" i="15"/>
  <c r="O60" i="15" s="1"/>
  <c r="S54" i="15"/>
  <c r="S57" i="15" s="1"/>
  <c r="S60" i="15" s="1"/>
  <c r="K54" i="15"/>
  <c r="K57" i="15" s="1"/>
  <c r="K60" i="15" s="1"/>
  <c r="U49" i="15"/>
  <c r="U52" i="15" s="1"/>
  <c r="U54" i="15" s="1"/>
  <c r="U57" i="15" s="1"/>
  <c r="U60" i="15" s="1"/>
  <c r="J49" i="15"/>
  <c r="J52" i="15" s="1"/>
  <c r="J54" i="15" s="1"/>
  <c r="J57" i="15" s="1"/>
  <c r="J60" i="15" s="1"/>
  <c r="G49" i="15"/>
  <c r="G52" i="15" s="1"/>
  <c r="G54" i="15" s="1"/>
  <c r="G57" i="15" s="1"/>
  <c r="G60" i="15" s="1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AA49" i="15" s="1"/>
  <c r="AA52" i="15" s="1"/>
  <c r="AA54" i="15" s="1"/>
  <c r="AA57" i="15" s="1"/>
  <c r="AA60" i="15" s="1"/>
  <c r="Y33" i="15"/>
  <c r="Y49" i="15" s="1"/>
  <c r="Y52" i="15" s="1"/>
  <c r="Y54" i="15" s="1"/>
  <c r="Y57" i="15" s="1"/>
  <c r="Y60" i="15" s="1"/>
  <c r="X33" i="15"/>
  <c r="X49" i="15" s="1"/>
  <c r="W33" i="15"/>
  <c r="W49" i="15" s="1"/>
  <c r="W52" i="15" s="1"/>
  <c r="W54" i="15" s="1"/>
  <c r="W57" i="15" s="1"/>
  <c r="W60" i="15" s="1"/>
  <c r="V33" i="15"/>
  <c r="U33" i="15"/>
  <c r="T33" i="15"/>
  <c r="T49" i="15" s="1"/>
  <c r="T52" i="15" s="1"/>
  <c r="T54" i="15" s="1"/>
  <c r="T57" i="15" s="1"/>
  <c r="T60" i="15" s="1"/>
  <c r="S33" i="15"/>
  <c r="S49" i="15" s="1"/>
  <c r="S52" i="15" s="1"/>
  <c r="R33" i="15"/>
  <c r="R49" i="15" s="1"/>
  <c r="R52" i="15" s="1"/>
  <c r="R54" i="15" s="1"/>
  <c r="R57" i="15" s="1"/>
  <c r="R60" i="15" s="1"/>
  <c r="Q33" i="15"/>
  <c r="Q49" i="15" s="1"/>
  <c r="Q52" i="15" s="1"/>
  <c r="Q54" i="15" s="1"/>
  <c r="Q57" i="15" s="1"/>
  <c r="Q60" i="15" s="1"/>
  <c r="P33" i="15"/>
  <c r="P49" i="15" s="1"/>
  <c r="P52" i="15" s="1"/>
  <c r="P54" i="15" s="1"/>
  <c r="P57" i="15" s="1"/>
  <c r="P60" i="15" s="1"/>
  <c r="O33" i="15"/>
  <c r="O49" i="15" s="1"/>
  <c r="O52" i="15" s="1"/>
  <c r="O54" i="15" s="1"/>
  <c r="N33" i="15"/>
  <c r="M33" i="15"/>
  <c r="M49" i="15" s="1"/>
  <c r="M52" i="15" s="1"/>
  <c r="M54" i="15" s="1"/>
  <c r="M57" i="15" s="1"/>
  <c r="M60" i="15" s="1"/>
  <c r="L33" i="15"/>
  <c r="L49" i="15" s="1"/>
  <c r="L52" i="15" s="1"/>
  <c r="L54" i="15" s="1"/>
  <c r="L57" i="15" s="1"/>
  <c r="L60" i="15" s="1"/>
  <c r="K33" i="15"/>
  <c r="K49" i="15" s="1"/>
  <c r="K52" i="15" s="1"/>
  <c r="J33" i="15"/>
  <c r="I33" i="15"/>
  <c r="I49" i="15" s="1"/>
  <c r="I52" i="15" s="1"/>
  <c r="I54" i="15" s="1"/>
  <c r="I57" i="15" s="1"/>
  <c r="I60" i="15" s="1"/>
  <c r="H33" i="15"/>
  <c r="H49" i="15" s="1"/>
  <c r="H52" i="15" s="1"/>
  <c r="H54" i="15" s="1"/>
  <c r="H57" i="15" s="1"/>
  <c r="H60" i="15" s="1"/>
  <c r="G33" i="15"/>
  <c r="F33" i="15"/>
  <c r="E33" i="15"/>
  <c r="E49" i="15" s="1"/>
  <c r="E52" i="15" s="1"/>
  <c r="E54" i="15" s="1"/>
  <c r="E57" i="15" s="1"/>
  <c r="E60" i="15" s="1"/>
  <c r="D33" i="15"/>
  <c r="D49" i="15" s="1"/>
  <c r="D52" i="15" s="1"/>
  <c r="D54" i="15" s="1"/>
  <c r="D57" i="15" s="1"/>
  <c r="D60" i="15" s="1"/>
  <c r="C33" i="15"/>
  <c r="C49" i="15" s="1"/>
  <c r="C52" i="15" s="1"/>
  <c r="C54" i="15" s="1"/>
  <c r="C57" i="15" s="1"/>
  <c r="C60" i="15" s="1"/>
  <c r="K52" i="16"/>
  <c r="K54" i="16" s="1"/>
  <c r="K57" i="16" s="1"/>
  <c r="K60" i="16" s="1"/>
  <c r="Q49" i="16"/>
  <c r="Q52" i="16" s="1"/>
  <c r="Q54" i="16" s="1"/>
  <c r="Q57" i="16" s="1"/>
  <c r="Q60" i="16" s="1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AA49" i="16" s="1"/>
  <c r="AA52" i="16" s="1"/>
  <c r="AA54" i="16" s="1"/>
  <c r="AA57" i="16" s="1"/>
  <c r="AA60" i="16" s="1"/>
  <c r="Y33" i="16"/>
  <c r="Y49" i="16" s="1"/>
  <c r="Y52" i="16" s="1"/>
  <c r="Y54" i="16" s="1"/>
  <c r="Y57" i="16" s="1"/>
  <c r="Y60" i="16" s="1"/>
  <c r="X33" i="16"/>
  <c r="W33" i="16"/>
  <c r="W49" i="16" s="1"/>
  <c r="W52" i="16" s="1"/>
  <c r="W54" i="16" s="1"/>
  <c r="W57" i="16" s="1"/>
  <c r="W60" i="16" s="1"/>
  <c r="V33" i="16"/>
  <c r="V49" i="16" s="1"/>
  <c r="V52" i="16" s="1"/>
  <c r="V54" i="16" s="1"/>
  <c r="V57" i="16" s="1"/>
  <c r="V60" i="16" s="1"/>
  <c r="U33" i="16"/>
  <c r="T33" i="16"/>
  <c r="T49" i="16" s="1"/>
  <c r="T52" i="16" s="1"/>
  <c r="T54" i="16" s="1"/>
  <c r="T57" i="16" s="1"/>
  <c r="T60" i="16" s="1"/>
  <c r="S33" i="16"/>
  <c r="S49" i="16" s="1"/>
  <c r="S52" i="16" s="1"/>
  <c r="S54" i="16" s="1"/>
  <c r="S57" i="16" s="1"/>
  <c r="S60" i="16" s="1"/>
  <c r="R33" i="16"/>
  <c r="R49" i="16" s="1"/>
  <c r="R52" i="16" s="1"/>
  <c r="R54" i="16" s="1"/>
  <c r="R57" i="16" s="1"/>
  <c r="R60" i="16" s="1"/>
  <c r="Q33" i="16"/>
  <c r="P33" i="16"/>
  <c r="P49" i="16" s="1"/>
  <c r="P52" i="16" s="1"/>
  <c r="P54" i="16" s="1"/>
  <c r="P57" i="16" s="1"/>
  <c r="P60" i="16" s="1"/>
  <c r="O33" i="16"/>
  <c r="O49" i="16" s="1"/>
  <c r="O52" i="16" s="1"/>
  <c r="O54" i="16" s="1"/>
  <c r="O57" i="16" s="1"/>
  <c r="O60" i="16" s="1"/>
  <c r="N33" i="16"/>
  <c r="N49" i="16" s="1"/>
  <c r="N52" i="16" s="1"/>
  <c r="N54" i="16" s="1"/>
  <c r="N57" i="16" s="1"/>
  <c r="N60" i="16" s="1"/>
  <c r="M33" i="16"/>
  <c r="M49" i="16" s="1"/>
  <c r="M52" i="16" s="1"/>
  <c r="M54" i="16" s="1"/>
  <c r="M57" i="16" s="1"/>
  <c r="M60" i="16" s="1"/>
  <c r="L33" i="16"/>
  <c r="K33" i="16"/>
  <c r="K49" i="16" s="1"/>
  <c r="J33" i="16"/>
  <c r="J49" i="16" s="1"/>
  <c r="J52" i="16" s="1"/>
  <c r="J54" i="16" s="1"/>
  <c r="J57" i="16" s="1"/>
  <c r="J60" i="16" s="1"/>
  <c r="I33" i="16"/>
  <c r="I49" i="16" s="1"/>
  <c r="I52" i="16" s="1"/>
  <c r="I54" i="16" s="1"/>
  <c r="I57" i="16" s="1"/>
  <c r="I60" i="16" s="1"/>
  <c r="H33" i="16"/>
  <c r="H49" i="16" s="1"/>
  <c r="H52" i="16" s="1"/>
  <c r="H54" i="16" s="1"/>
  <c r="H57" i="16" s="1"/>
  <c r="H60" i="16" s="1"/>
  <c r="G33" i="16"/>
  <c r="G49" i="16" s="1"/>
  <c r="G52" i="16" s="1"/>
  <c r="G54" i="16" s="1"/>
  <c r="G57" i="16" s="1"/>
  <c r="G60" i="16" s="1"/>
  <c r="F33" i="16"/>
  <c r="F49" i="16" s="1"/>
  <c r="F52" i="16" s="1"/>
  <c r="F54" i="16" s="1"/>
  <c r="F57" i="16" s="1"/>
  <c r="F60" i="16" s="1"/>
  <c r="E33" i="16"/>
  <c r="D33" i="16"/>
  <c r="D49" i="16" s="1"/>
  <c r="D52" i="16" s="1"/>
  <c r="D54" i="16" s="1"/>
  <c r="D57" i="16" s="1"/>
  <c r="D60" i="16" s="1"/>
  <c r="C33" i="16"/>
  <c r="C49" i="16" s="1"/>
  <c r="C52" i="16" s="1"/>
  <c r="C54" i="16" s="1"/>
  <c r="C57" i="16" s="1"/>
  <c r="C60" i="16" s="1"/>
  <c r="M49" i="17"/>
  <c r="M52" i="17" s="1"/>
  <c r="M54" i="17" s="1"/>
  <c r="M57" i="17" s="1"/>
  <c r="M60" i="17" s="1"/>
  <c r="AA48" i="17"/>
  <c r="Y48" i="17"/>
  <c r="X48" i="17"/>
  <c r="Z48" i="17" s="1"/>
  <c r="W48" i="17"/>
  <c r="V48" i="17"/>
  <c r="V49" i="17" s="1"/>
  <c r="V52" i="17" s="1"/>
  <c r="V54" i="17" s="1"/>
  <c r="V57" i="17" s="1"/>
  <c r="V60" i="17" s="1"/>
  <c r="U48" i="17"/>
  <c r="T48" i="17"/>
  <c r="S48" i="17"/>
  <c r="R48" i="17"/>
  <c r="Q48" i="17"/>
  <c r="P48" i="17"/>
  <c r="O48" i="17"/>
  <c r="N48" i="17"/>
  <c r="N49" i="17" s="1"/>
  <c r="N52" i="17" s="1"/>
  <c r="N54" i="17" s="1"/>
  <c r="N57" i="17" s="1"/>
  <c r="N60" i="17" s="1"/>
  <c r="M48" i="17"/>
  <c r="L48" i="17"/>
  <c r="K48" i="17"/>
  <c r="J48" i="17"/>
  <c r="I48" i="17"/>
  <c r="H48" i="17"/>
  <c r="G48" i="17"/>
  <c r="F48" i="17"/>
  <c r="F49" i="17" s="1"/>
  <c r="F52" i="17" s="1"/>
  <c r="F54" i="17" s="1"/>
  <c r="F57" i="17" s="1"/>
  <c r="F60" i="17" s="1"/>
  <c r="E48" i="17"/>
  <c r="D48" i="17"/>
  <c r="C48" i="17"/>
  <c r="AA33" i="17"/>
  <c r="AA49" i="17" s="1"/>
  <c r="AA52" i="17" s="1"/>
  <c r="AA54" i="17" s="1"/>
  <c r="AA57" i="17" s="1"/>
  <c r="AA60" i="17" s="1"/>
  <c r="Y33" i="17"/>
  <c r="Y49" i="17" s="1"/>
  <c r="Y52" i="17" s="1"/>
  <c r="Y54" i="17" s="1"/>
  <c r="Y57" i="17" s="1"/>
  <c r="Y60" i="17" s="1"/>
  <c r="X33" i="17"/>
  <c r="X49" i="17" s="1"/>
  <c r="W33" i="17"/>
  <c r="W49" i="17" s="1"/>
  <c r="W52" i="17" s="1"/>
  <c r="W54" i="17" s="1"/>
  <c r="W57" i="17" s="1"/>
  <c r="W60" i="17" s="1"/>
  <c r="V33" i="17"/>
  <c r="U33" i="17"/>
  <c r="U49" i="17" s="1"/>
  <c r="U52" i="17" s="1"/>
  <c r="U54" i="17" s="1"/>
  <c r="U57" i="17" s="1"/>
  <c r="U60" i="17" s="1"/>
  <c r="T33" i="17"/>
  <c r="T49" i="17" s="1"/>
  <c r="T52" i="17" s="1"/>
  <c r="T54" i="17" s="1"/>
  <c r="T57" i="17" s="1"/>
  <c r="T60" i="17" s="1"/>
  <c r="S33" i="17"/>
  <c r="S49" i="17" s="1"/>
  <c r="S52" i="17" s="1"/>
  <c r="S54" i="17" s="1"/>
  <c r="S57" i="17" s="1"/>
  <c r="S60" i="17" s="1"/>
  <c r="R33" i="17"/>
  <c r="Q33" i="17"/>
  <c r="Q49" i="17" s="1"/>
  <c r="Q52" i="17" s="1"/>
  <c r="Q54" i="17" s="1"/>
  <c r="Q57" i="17" s="1"/>
  <c r="Q60" i="17" s="1"/>
  <c r="P33" i="17"/>
  <c r="P49" i="17" s="1"/>
  <c r="P52" i="17" s="1"/>
  <c r="P54" i="17" s="1"/>
  <c r="P57" i="17" s="1"/>
  <c r="P60" i="17" s="1"/>
  <c r="O33" i="17"/>
  <c r="O49" i="17" s="1"/>
  <c r="O52" i="17" s="1"/>
  <c r="O54" i="17" s="1"/>
  <c r="O57" i="17" s="1"/>
  <c r="O60" i="17" s="1"/>
  <c r="N33" i="17"/>
  <c r="M33" i="17"/>
  <c r="L33" i="17"/>
  <c r="L49" i="17" s="1"/>
  <c r="L52" i="17" s="1"/>
  <c r="L54" i="17" s="1"/>
  <c r="L57" i="17" s="1"/>
  <c r="L60" i="17" s="1"/>
  <c r="K33" i="17"/>
  <c r="K49" i="17" s="1"/>
  <c r="K52" i="17" s="1"/>
  <c r="K54" i="17" s="1"/>
  <c r="K57" i="17" s="1"/>
  <c r="K60" i="17" s="1"/>
  <c r="J33" i="17"/>
  <c r="I33" i="17"/>
  <c r="I49" i="17" s="1"/>
  <c r="I52" i="17" s="1"/>
  <c r="I54" i="17" s="1"/>
  <c r="I57" i="17" s="1"/>
  <c r="I60" i="17" s="1"/>
  <c r="H33" i="17"/>
  <c r="H49" i="17" s="1"/>
  <c r="H52" i="17" s="1"/>
  <c r="H54" i="17" s="1"/>
  <c r="H57" i="17" s="1"/>
  <c r="H60" i="17" s="1"/>
  <c r="G33" i="17"/>
  <c r="G49" i="17" s="1"/>
  <c r="G52" i="17" s="1"/>
  <c r="G54" i="17" s="1"/>
  <c r="G57" i="17" s="1"/>
  <c r="G60" i="17" s="1"/>
  <c r="F33" i="17"/>
  <c r="E33" i="17"/>
  <c r="E49" i="17" s="1"/>
  <c r="E52" i="17" s="1"/>
  <c r="E54" i="17" s="1"/>
  <c r="E57" i="17" s="1"/>
  <c r="E60" i="17" s="1"/>
  <c r="D33" i="17"/>
  <c r="C33" i="17"/>
  <c r="C49" i="17" s="1"/>
  <c r="C52" i="17" s="1"/>
  <c r="C54" i="17" s="1"/>
  <c r="C57" i="17" s="1"/>
  <c r="C60" i="17" s="1"/>
  <c r="V52" i="18"/>
  <c r="V54" i="18" s="1"/>
  <c r="V57" i="18" s="1"/>
  <c r="V60" i="18" s="1"/>
  <c r="F52" i="18"/>
  <c r="F54" i="18" s="1"/>
  <c r="F57" i="18" s="1"/>
  <c r="F60" i="18" s="1"/>
  <c r="C52" i="18"/>
  <c r="C54" i="18" s="1"/>
  <c r="C57" i="18" s="1"/>
  <c r="C60" i="18" s="1"/>
  <c r="R49" i="18"/>
  <c r="R52" i="18" s="1"/>
  <c r="R54" i="18" s="1"/>
  <c r="R57" i="18" s="1"/>
  <c r="R60" i="18" s="1"/>
  <c r="O49" i="18"/>
  <c r="O52" i="18" s="1"/>
  <c r="O54" i="18" s="1"/>
  <c r="O57" i="18" s="1"/>
  <c r="O60" i="18" s="1"/>
  <c r="G49" i="18"/>
  <c r="G52" i="18" s="1"/>
  <c r="G54" i="18" s="1"/>
  <c r="G57" i="18" s="1"/>
  <c r="G60" i="18" s="1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33" i="18"/>
  <c r="AA49" i="18" s="1"/>
  <c r="AA52" i="18" s="1"/>
  <c r="AA54" i="18" s="1"/>
  <c r="AA57" i="18" s="1"/>
  <c r="AA60" i="18" s="1"/>
  <c r="Y33" i="18"/>
  <c r="Y49" i="18" s="1"/>
  <c r="Y52" i="18" s="1"/>
  <c r="Y54" i="18" s="1"/>
  <c r="Y57" i="18" s="1"/>
  <c r="Y60" i="18" s="1"/>
  <c r="X33" i="18"/>
  <c r="X49" i="18" s="1"/>
  <c r="W33" i="18"/>
  <c r="W49" i="18" s="1"/>
  <c r="W52" i="18" s="1"/>
  <c r="W54" i="18" s="1"/>
  <c r="W57" i="18" s="1"/>
  <c r="W60" i="18" s="1"/>
  <c r="V33" i="18"/>
  <c r="V49" i="18" s="1"/>
  <c r="U33" i="18"/>
  <c r="U49" i="18" s="1"/>
  <c r="U52" i="18" s="1"/>
  <c r="U54" i="18" s="1"/>
  <c r="U57" i="18" s="1"/>
  <c r="U60" i="18" s="1"/>
  <c r="T33" i="18"/>
  <c r="T49" i="18" s="1"/>
  <c r="T52" i="18" s="1"/>
  <c r="T54" i="18" s="1"/>
  <c r="T57" i="18" s="1"/>
  <c r="T60" i="18" s="1"/>
  <c r="S33" i="18"/>
  <c r="S49" i="18" s="1"/>
  <c r="S52" i="18" s="1"/>
  <c r="S54" i="18" s="1"/>
  <c r="S57" i="18" s="1"/>
  <c r="S60" i="18" s="1"/>
  <c r="R33" i="18"/>
  <c r="Q33" i="18"/>
  <c r="Q49" i="18" s="1"/>
  <c r="Q52" i="18" s="1"/>
  <c r="Q54" i="18" s="1"/>
  <c r="Q57" i="18" s="1"/>
  <c r="Q60" i="18" s="1"/>
  <c r="P33" i="18"/>
  <c r="P49" i="18" s="1"/>
  <c r="P52" i="18" s="1"/>
  <c r="P54" i="18" s="1"/>
  <c r="P57" i="18" s="1"/>
  <c r="P60" i="18" s="1"/>
  <c r="O33" i="18"/>
  <c r="N33" i="18"/>
  <c r="N49" i="18" s="1"/>
  <c r="N52" i="18" s="1"/>
  <c r="N54" i="18" s="1"/>
  <c r="N57" i="18" s="1"/>
  <c r="N60" i="18" s="1"/>
  <c r="M33" i="18"/>
  <c r="M49" i="18" s="1"/>
  <c r="M52" i="18" s="1"/>
  <c r="M54" i="18" s="1"/>
  <c r="M57" i="18" s="1"/>
  <c r="M60" i="18" s="1"/>
  <c r="L33" i="18"/>
  <c r="L49" i="18" s="1"/>
  <c r="L52" i="18" s="1"/>
  <c r="L54" i="18" s="1"/>
  <c r="L57" i="18" s="1"/>
  <c r="L60" i="18" s="1"/>
  <c r="K33" i="18"/>
  <c r="K49" i="18" s="1"/>
  <c r="K52" i="18" s="1"/>
  <c r="K54" i="18" s="1"/>
  <c r="K57" i="18" s="1"/>
  <c r="K60" i="18" s="1"/>
  <c r="J33" i="18"/>
  <c r="J49" i="18" s="1"/>
  <c r="J52" i="18" s="1"/>
  <c r="J54" i="18" s="1"/>
  <c r="J57" i="18" s="1"/>
  <c r="J60" i="18" s="1"/>
  <c r="I33" i="18"/>
  <c r="I49" i="18" s="1"/>
  <c r="I52" i="18" s="1"/>
  <c r="I54" i="18" s="1"/>
  <c r="I57" i="18" s="1"/>
  <c r="I60" i="18" s="1"/>
  <c r="H33" i="18"/>
  <c r="H49" i="18" s="1"/>
  <c r="H52" i="18" s="1"/>
  <c r="H54" i="18" s="1"/>
  <c r="H57" i="18" s="1"/>
  <c r="H60" i="18" s="1"/>
  <c r="G33" i="18"/>
  <c r="F33" i="18"/>
  <c r="F49" i="18" s="1"/>
  <c r="E33" i="18"/>
  <c r="E49" i="18" s="1"/>
  <c r="E52" i="18" s="1"/>
  <c r="E54" i="18" s="1"/>
  <c r="E57" i="18" s="1"/>
  <c r="E60" i="18" s="1"/>
  <c r="D33" i="18"/>
  <c r="D49" i="18" s="1"/>
  <c r="D52" i="18" s="1"/>
  <c r="D54" i="18" s="1"/>
  <c r="D57" i="18" s="1"/>
  <c r="D60" i="18" s="1"/>
  <c r="C33" i="18"/>
  <c r="C49" i="18" s="1"/>
  <c r="Y52" i="19"/>
  <c r="Y54" i="19" s="1"/>
  <c r="Y57" i="19" s="1"/>
  <c r="Y60" i="19" s="1"/>
  <c r="H52" i="19"/>
  <c r="H54" i="19" s="1"/>
  <c r="H57" i="19" s="1"/>
  <c r="H60" i="19" s="1"/>
  <c r="Y49" i="19"/>
  <c r="Q49" i="19"/>
  <c r="Q52" i="19" s="1"/>
  <c r="Q54" i="19" s="1"/>
  <c r="Q57" i="19" s="1"/>
  <c r="Q60" i="19" s="1"/>
  <c r="N49" i="19"/>
  <c r="N52" i="19" s="1"/>
  <c r="N54" i="19" s="1"/>
  <c r="N57" i="19" s="1"/>
  <c r="N60" i="19" s="1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Y33" i="19"/>
  <c r="X33" i="19"/>
  <c r="W33" i="19"/>
  <c r="W49" i="19" s="1"/>
  <c r="W52" i="19" s="1"/>
  <c r="W54" i="19" s="1"/>
  <c r="W57" i="19" s="1"/>
  <c r="W60" i="19" s="1"/>
  <c r="V33" i="19"/>
  <c r="V49" i="19" s="1"/>
  <c r="V52" i="19" s="1"/>
  <c r="V54" i="19" s="1"/>
  <c r="V57" i="19" s="1"/>
  <c r="V60" i="19" s="1"/>
  <c r="U33" i="19"/>
  <c r="U49" i="19" s="1"/>
  <c r="U52" i="19" s="1"/>
  <c r="U54" i="19" s="1"/>
  <c r="U57" i="19" s="1"/>
  <c r="U60" i="19" s="1"/>
  <c r="T33" i="19"/>
  <c r="T49" i="19" s="1"/>
  <c r="T52" i="19" s="1"/>
  <c r="T54" i="19" s="1"/>
  <c r="T57" i="19" s="1"/>
  <c r="T60" i="19" s="1"/>
  <c r="S33" i="19"/>
  <c r="S49" i="19" s="1"/>
  <c r="S52" i="19" s="1"/>
  <c r="S54" i="19" s="1"/>
  <c r="S57" i="19" s="1"/>
  <c r="S60" i="19" s="1"/>
  <c r="R33" i="19"/>
  <c r="R49" i="19" s="1"/>
  <c r="R52" i="19" s="1"/>
  <c r="R54" i="19" s="1"/>
  <c r="R57" i="19" s="1"/>
  <c r="R60" i="19" s="1"/>
  <c r="Q33" i="19"/>
  <c r="P33" i="19"/>
  <c r="P49" i="19" s="1"/>
  <c r="P52" i="19" s="1"/>
  <c r="P54" i="19" s="1"/>
  <c r="P57" i="19" s="1"/>
  <c r="P60" i="19" s="1"/>
  <c r="O33" i="19"/>
  <c r="N33" i="19"/>
  <c r="M33" i="19"/>
  <c r="M49" i="19" s="1"/>
  <c r="M52" i="19" s="1"/>
  <c r="M54" i="19" s="1"/>
  <c r="M57" i="19" s="1"/>
  <c r="M60" i="19" s="1"/>
  <c r="L33" i="19"/>
  <c r="K33" i="19"/>
  <c r="K49" i="19" s="1"/>
  <c r="K52" i="19" s="1"/>
  <c r="K54" i="19" s="1"/>
  <c r="K57" i="19" s="1"/>
  <c r="K60" i="19" s="1"/>
  <c r="J33" i="19"/>
  <c r="J49" i="19" s="1"/>
  <c r="J52" i="19" s="1"/>
  <c r="J54" i="19" s="1"/>
  <c r="J57" i="19" s="1"/>
  <c r="J60" i="19" s="1"/>
  <c r="I33" i="19"/>
  <c r="H33" i="19"/>
  <c r="H49" i="19" s="1"/>
  <c r="G33" i="19"/>
  <c r="G49" i="19" s="1"/>
  <c r="G52" i="19" s="1"/>
  <c r="G54" i="19" s="1"/>
  <c r="G57" i="19" s="1"/>
  <c r="G60" i="19" s="1"/>
  <c r="F33" i="19"/>
  <c r="F49" i="19" s="1"/>
  <c r="F52" i="19" s="1"/>
  <c r="F54" i="19" s="1"/>
  <c r="F57" i="19" s="1"/>
  <c r="F60" i="19" s="1"/>
  <c r="E33" i="19"/>
  <c r="E49" i="19" s="1"/>
  <c r="E52" i="19" s="1"/>
  <c r="E54" i="19" s="1"/>
  <c r="E57" i="19" s="1"/>
  <c r="E60" i="19" s="1"/>
  <c r="D33" i="19"/>
  <c r="D49" i="19" s="1"/>
  <c r="D52" i="19" s="1"/>
  <c r="D54" i="19" s="1"/>
  <c r="D57" i="19" s="1"/>
  <c r="D60" i="19" s="1"/>
  <c r="C33" i="19"/>
  <c r="C49" i="19" s="1"/>
  <c r="C52" i="19" s="1"/>
  <c r="C54" i="19" s="1"/>
  <c r="C57" i="19" s="1"/>
  <c r="C60" i="19" s="1"/>
  <c r="I49" i="20"/>
  <c r="I52" i="20" s="1"/>
  <c r="I54" i="20" s="1"/>
  <c r="I57" i="20" s="1"/>
  <c r="I60" i="20" s="1"/>
  <c r="E49" i="20"/>
  <c r="E52" i="20" s="1"/>
  <c r="E54" i="20" s="1"/>
  <c r="E57" i="20" s="1"/>
  <c r="E60" i="20" s="1"/>
  <c r="AA48" i="20"/>
  <c r="Y48" i="20"/>
  <c r="X48" i="20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AA49" i="20" s="1"/>
  <c r="AA52" i="20" s="1"/>
  <c r="AA54" i="20" s="1"/>
  <c r="AA57" i="20" s="1"/>
  <c r="AA60" i="20" s="1"/>
  <c r="Y33" i="20"/>
  <c r="X33" i="20"/>
  <c r="W33" i="20"/>
  <c r="W49" i="20" s="1"/>
  <c r="W52" i="20" s="1"/>
  <c r="W54" i="20" s="1"/>
  <c r="W57" i="20" s="1"/>
  <c r="W60" i="20" s="1"/>
  <c r="V33" i="20"/>
  <c r="U33" i="20"/>
  <c r="U49" i="20" s="1"/>
  <c r="U52" i="20" s="1"/>
  <c r="U54" i="20" s="1"/>
  <c r="U57" i="20" s="1"/>
  <c r="U60" i="20" s="1"/>
  <c r="T33" i="20"/>
  <c r="S33" i="20"/>
  <c r="S49" i="20" s="1"/>
  <c r="S52" i="20" s="1"/>
  <c r="S54" i="20" s="1"/>
  <c r="S57" i="20" s="1"/>
  <c r="S60" i="20" s="1"/>
  <c r="R33" i="20"/>
  <c r="Q33" i="20"/>
  <c r="Q49" i="20" s="1"/>
  <c r="Q52" i="20" s="1"/>
  <c r="Q54" i="20" s="1"/>
  <c r="Q57" i="20" s="1"/>
  <c r="Q60" i="20" s="1"/>
  <c r="P33" i="20"/>
  <c r="O33" i="20"/>
  <c r="O49" i="20" s="1"/>
  <c r="O52" i="20" s="1"/>
  <c r="O54" i="20" s="1"/>
  <c r="O57" i="20" s="1"/>
  <c r="O60" i="20" s="1"/>
  <c r="N33" i="20"/>
  <c r="M33" i="20"/>
  <c r="M49" i="20" s="1"/>
  <c r="M52" i="20" s="1"/>
  <c r="M54" i="20" s="1"/>
  <c r="M57" i="20" s="1"/>
  <c r="M60" i="20" s="1"/>
  <c r="L33" i="20"/>
  <c r="K33" i="20"/>
  <c r="K49" i="20" s="1"/>
  <c r="K52" i="20" s="1"/>
  <c r="K54" i="20" s="1"/>
  <c r="K57" i="20" s="1"/>
  <c r="K60" i="20" s="1"/>
  <c r="J33" i="20"/>
  <c r="I33" i="20"/>
  <c r="H33" i="20"/>
  <c r="H49" i="20" s="1"/>
  <c r="H52" i="20" s="1"/>
  <c r="H54" i="20" s="1"/>
  <c r="H57" i="20" s="1"/>
  <c r="H60" i="20" s="1"/>
  <c r="G33" i="20"/>
  <c r="G49" i="20" s="1"/>
  <c r="G52" i="20" s="1"/>
  <c r="G54" i="20" s="1"/>
  <c r="G57" i="20" s="1"/>
  <c r="G60" i="20" s="1"/>
  <c r="F33" i="20"/>
  <c r="E33" i="20"/>
  <c r="D33" i="20"/>
  <c r="C33" i="20"/>
  <c r="C49" i="20" s="1"/>
  <c r="C52" i="20" s="1"/>
  <c r="C54" i="20" s="1"/>
  <c r="C57" i="20" s="1"/>
  <c r="C60" i="20" s="1"/>
  <c r="X49" i="21"/>
  <c r="X52" i="21" s="1"/>
  <c r="X54" i="21" s="1"/>
  <c r="AA48" i="21"/>
  <c r="Y48" i="21"/>
  <c r="Z48" i="21" s="1"/>
  <c r="X48" i="21"/>
  <c r="W48" i="21"/>
  <c r="V48" i="21"/>
  <c r="U48" i="21"/>
  <c r="U49" i="21" s="1"/>
  <c r="U52" i="21" s="1"/>
  <c r="U54" i="21" s="1"/>
  <c r="U57" i="21" s="1"/>
  <c r="U60" i="21" s="1"/>
  <c r="T48" i="21"/>
  <c r="S48" i="21"/>
  <c r="R48" i="21"/>
  <c r="Q48" i="21"/>
  <c r="P48" i="21"/>
  <c r="O48" i="21"/>
  <c r="N48" i="21"/>
  <c r="M48" i="21"/>
  <c r="M49" i="21" s="1"/>
  <c r="M52" i="21" s="1"/>
  <c r="M54" i="21" s="1"/>
  <c r="M57" i="21" s="1"/>
  <c r="M60" i="21" s="1"/>
  <c r="L48" i="21"/>
  <c r="K48" i="21"/>
  <c r="J48" i="21"/>
  <c r="I48" i="21"/>
  <c r="H48" i="21"/>
  <c r="G48" i="21"/>
  <c r="F48" i="21"/>
  <c r="E48" i="21"/>
  <c r="E49" i="21" s="1"/>
  <c r="E52" i="21" s="1"/>
  <c r="E54" i="21" s="1"/>
  <c r="E57" i="21" s="1"/>
  <c r="E60" i="21" s="1"/>
  <c r="D48" i="21"/>
  <c r="C48" i="21"/>
  <c r="AA33" i="21"/>
  <c r="Z33" i="21"/>
  <c r="Y33" i="21"/>
  <c r="X33" i="21"/>
  <c r="W33" i="21"/>
  <c r="W49" i="21" s="1"/>
  <c r="W52" i="21" s="1"/>
  <c r="W54" i="21" s="1"/>
  <c r="W57" i="21" s="1"/>
  <c r="W60" i="21" s="1"/>
  <c r="V33" i="21"/>
  <c r="V49" i="21" s="1"/>
  <c r="V52" i="21" s="1"/>
  <c r="V54" i="21" s="1"/>
  <c r="V57" i="21" s="1"/>
  <c r="V60" i="21" s="1"/>
  <c r="U33" i="21"/>
  <c r="T33" i="21"/>
  <c r="T49" i="21" s="1"/>
  <c r="T52" i="21" s="1"/>
  <c r="T54" i="21" s="1"/>
  <c r="T57" i="21" s="1"/>
  <c r="T60" i="21" s="1"/>
  <c r="S33" i="21"/>
  <c r="R33" i="21"/>
  <c r="R49" i="21" s="1"/>
  <c r="R52" i="21" s="1"/>
  <c r="R54" i="21" s="1"/>
  <c r="R57" i="21" s="1"/>
  <c r="R60" i="21" s="1"/>
  <c r="Q33" i="21"/>
  <c r="P33" i="21"/>
  <c r="P49" i="21" s="1"/>
  <c r="P52" i="21" s="1"/>
  <c r="P54" i="21" s="1"/>
  <c r="P57" i="21" s="1"/>
  <c r="P60" i="21" s="1"/>
  <c r="O33" i="21"/>
  <c r="O49" i="21" s="1"/>
  <c r="O52" i="21" s="1"/>
  <c r="O54" i="21" s="1"/>
  <c r="O57" i="21" s="1"/>
  <c r="O60" i="21" s="1"/>
  <c r="N33" i="21"/>
  <c r="N49" i="21" s="1"/>
  <c r="N52" i="21" s="1"/>
  <c r="N54" i="21" s="1"/>
  <c r="N57" i="21" s="1"/>
  <c r="N60" i="21" s="1"/>
  <c r="M33" i="21"/>
  <c r="L33" i="21"/>
  <c r="L49" i="21" s="1"/>
  <c r="L52" i="21" s="1"/>
  <c r="L54" i="21" s="1"/>
  <c r="L57" i="21" s="1"/>
  <c r="L60" i="21" s="1"/>
  <c r="K33" i="21"/>
  <c r="J33" i="21"/>
  <c r="J49" i="21" s="1"/>
  <c r="J52" i="21" s="1"/>
  <c r="J54" i="21" s="1"/>
  <c r="J57" i="21" s="1"/>
  <c r="J60" i="21" s="1"/>
  <c r="I33" i="21"/>
  <c r="I49" i="21" s="1"/>
  <c r="I52" i="21" s="1"/>
  <c r="I54" i="21" s="1"/>
  <c r="I57" i="21" s="1"/>
  <c r="I60" i="21" s="1"/>
  <c r="H33" i="21"/>
  <c r="H49" i="21" s="1"/>
  <c r="H52" i="21" s="1"/>
  <c r="H54" i="21" s="1"/>
  <c r="H57" i="21" s="1"/>
  <c r="H60" i="21" s="1"/>
  <c r="G33" i="21"/>
  <c r="G49" i="21" s="1"/>
  <c r="G52" i="21" s="1"/>
  <c r="G54" i="21" s="1"/>
  <c r="G57" i="21" s="1"/>
  <c r="G60" i="21" s="1"/>
  <c r="F33" i="21"/>
  <c r="E33" i="21"/>
  <c r="D33" i="21"/>
  <c r="D49" i="21" s="1"/>
  <c r="D52" i="21" s="1"/>
  <c r="D54" i="21" s="1"/>
  <c r="D57" i="21" s="1"/>
  <c r="D60" i="21" s="1"/>
  <c r="C33" i="21"/>
  <c r="X54" i="22"/>
  <c r="X57" i="22" s="1"/>
  <c r="H54" i="22"/>
  <c r="H57" i="22" s="1"/>
  <c r="H60" i="22" s="1"/>
  <c r="I52" i="22"/>
  <c r="I54" i="22" s="1"/>
  <c r="I57" i="22" s="1"/>
  <c r="I60" i="22" s="1"/>
  <c r="O49" i="22"/>
  <c r="O52" i="22" s="1"/>
  <c r="O54" i="22" s="1"/>
  <c r="O57" i="22" s="1"/>
  <c r="O60" i="22" s="1"/>
  <c r="AA48" i="22"/>
  <c r="Y48" i="22"/>
  <c r="X48" i="22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33" i="22"/>
  <c r="Y33" i="22"/>
  <c r="Y49" i="22" s="1"/>
  <c r="Y52" i="22" s="1"/>
  <c r="Y54" i="22" s="1"/>
  <c r="Y57" i="22" s="1"/>
  <c r="Y60" i="22" s="1"/>
  <c r="X33" i="22"/>
  <c r="X49" i="22" s="1"/>
  <c r="X52" i="22" s="1"/>
  <c r="W33" i="22"/>
  <c r="W49" i="22" s="1"/>
  <c r="W52" i="22" s="1"/>
  <c r="W54" i="22" s="1"/>
  <c r="W57" i="22" s="1"/>
  <c r="W60" i="22" s="1"/>
  <c r="V33" i="22"/>
  <c r="V49" i="22" s="1"/>
  <c r="V52" i="22" s="1"/>
  <c r="V54" i="22" s="1"/>
  <c r="V57" i="22" s="1"/>
  <c r="V60" i="22" s="1"/>
  <c r="U33" i="22"/>
  <c r="U49" i="22" s="1"/>
  <c r="U52" i="22" s="1"/>
  <c r="U54" i="22" s="1"/>
  <c r="U57" i="22" s="1"/>
  <c r="U60" i="22" s="1"/>
  <c r="T33" i="22"/>
  <c r="T49" i="22" s="1"/>
  <c r="T52" i="22" s="1"/>
  <c r="T54" i="22" s="1"/>
  <c r="T57" i="22" s="1"/>
  <c r="T60" i="22" s="1"/>
  <c r="S33" i="22"/>
  <c r="S49" i="22" s="1"/>
  <c r="S52" i="22" s="1"/>
  <c r="S54" i="22" s="1"/>
  <c r="S57" i="22" s="1"/>
  <c r="S60" i="22" s="1"/>
  <c r="R33" i="22"/>
  <c r="R49" i="22" s="1"/>
  <c r="R52" i="22" s="1"/>
  <c r="R54" i="22" s="1"/>
  <c r="R57" i="22" s="1"/>
  <c r="R60" i="22" s="1"/>
  <c r="Q33" i="22"/>
  <c r="Q49" i="22" s="1"/>
  <c r="Q52" i="22" s="1"/>
  <c r="Q54" i="22" s="1"/>
  <c r="Q57" i="22" s="1"/>
  <c r="Q60" i="22" s="1"/>
  <c r="P33" i="22"/>
  <c r="P49" i="22" s="1"/>
  <c r="P52" i="22" s="1"/>
  <c r="P54" i="22" s="1"/>
  <c r="P57" i="22" s="1"/>
  <c r="P60" i="22" s="1"/>
  <c r="O33" i="22"/>
  <c r="N33" i="22"/>
  <c r="N49" i="22" s="1"/>
  <c r="N52" i="22" s="1"/>
  <c r="N54" i="22" s="1"/>
  <c r="N57" i="22" s="1"/>
  <c r="N60" i="22" s="1"/>
  <c r="M33" i="22"/>
  <c r="L33" i="22"/>
  <c r="L49" i="22" s="1"/>
  <c r="L52" i="22" s="1"/>
  <c r="L54" i="22" s="1"/>
  <c r="L57" i="22" s="1"/>
  <c r="L60" i="22" s="1"/>
  <c r="K33" i="22"/>
  <c r="K49" i="22" s="1"/>
  <c r="K52" i="22" s="1"/>
  <c r="K54" i="22" s="1"/>
  <c r="K57" i="22" s="1"/>
  <c r="K60" i="22" s="1"/>
  <c r="J33" i="22"/>
  <c r="J49" i="22" s="1"/>
  <c r="J52" i="22" s="1"/>
  <c r="J54" i="22" s="1"/>
  <c r="J57" i="22" s="1"/>
  <c r="J60" i="22" s="1"/>
  <c r="I33" i="22"/>
  <c r="I49" i="22" s="1"/>
  <c r="H33" i="22"/>
  <c r="H49" i="22" s="1"/>
  <c r="H52" i="22" s="1"/>
  <c r="G33" i="22"/>
  <c r="G49" i="22" s="1"/>
  <c r="G52" i="22" s="1"/>
  <c r="G54" i="22" s="1"/>
  <c r="G57" i="22" s="1"/>
  <c r="G60" i="22" s="1"/>
  <c r="F33" i="22"/>
  <c r="F49" i="22" s="1"/>
  <c r="F52" i="22" s="1"/>
  <c r="F54" i="22" s="1"/>
  <c r="F57" i="22" s="1"/>
  <c r="F60" i="22" s="1"/>
  <c r="E33" i="22"/>
  <c r="E49" i="22" s="1"/>
  <c r="E52" i="22" s="1"/>
  <c r="E54" i="22" s="1"/>
  <c r="E57" i="22" s="1"/>
  <c r="E60" i="22" s="1"/>
  <c r="D33" i="22"/>
  <c r="D49" i="22" s="1"/>
  <c r="D52" i="22" s="1"/>
  <c r="D54" i="22" s="1"/>
  <c r="D57" i="22" s="1"/>
  <c r="D60" i="22" s="1"/>
  <c r="C33" i="22"/>
  <c r="C49" i="22" s="1"/>
  <c r="C52" i="22" s="1"/>
  <c r="C54" i="22" s="1"/>
  <c r="C57" i="22" s="1"/>
  <c r="C60" i="22" s="1"/>
  <c r="U52" i="23"/>
  <c r="U54" i="23" s="1"/>
  <c r="U57" i="23" s="1"/>
  <c r="U60" i="23" s="1"/>
  <c r="Y49" i="23"/>
  <c r="Y52" i="23" s="1"/>
  <c r="Y54" i="23" s="1"/>
  <c r="Y57" i="23" s="1"/>
  <c r="Y60" i="23" s="1"/>
  <c r="I49" i="23"/>
  <c r="I52" i="23" s="1"/>
  <c r="I54" i="23" s="1"/>
  <c r="I57" i="23" s="1"/>
  <c r="I60" i="23" s="1"/>
  <c r="AA48" i="23"/>
  <c r="Z48" i="23"/>
  <c r="Y48" i="23"/>
  <c r="X48" i="23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33" i="23"/>
  <c r="AA49" i="23" s="1"/>
  <c r="AA52" i="23" s="1"/>
  <c r="AA54" i="23" s="1"/>
  <c r="AA57" i="23" s="1"/>
  <c r="AA60" i="23" s="1"/>
  <c r="Y33" i="23"/>
  <c r="X33" i="23"/>
  <c r="W33" i="23"/>
  <c r="W49" i="23" s="1"/>
  <c r="W52" i="23" s="1"/>
  <c r="W54" i="23" s="1"/>
  <c r="W57" i="23" s="1"/>
  <c r="W60" i="23" s="1"/>
  <c r="V33" i="23"/>
  <c r="V49" i="23" s="1"/>
  <c r="V52" i="23" s="1"/>
  <c r="V54" i="23" s="1"/>
  <c r="V57" i="23" s="1"/>
  <c r="V60" i="23" s="1"/>
  <c r="U33" i="23"/>
  <c r="U49" i="23" s="1"/>
  <c r="T33" i="23"/>
  <c r="T49" i="23" s="1"/>
  <c r="T52" i="23" s="1"/>
  <c r="T54" i="23" s="1"/>
  <c r="T57" i="23" s="1"/>
  <c r="T60" i="23" s="1"/>
  <c r="S33" i="23"/>
  <c r="S49" i="23" s="1"/>
  <c r="S52" i="23" s="1"/>
  <c r="S54" i="23" s="1"/>
  <c r="S57" i="23" s="1"/>
  <c r="S60" i="23" s="1"/>
  <c r="R33" i="23"/>
  <c r="R49" i="23" s="1"/>
  <c r="R52" i="23" s="1"/>
  <c r="R54" i="23" s="1"/>
  <c r="R57" i="23" s="1"/>
  <c r="R60" i="23" s="1"/>
  <c r="Q33" i="23"/>
  <c r="Q49" i="23" s="1"/>
  <c r="Q52" i="23" s="1"/>
  <c r="Q54" i="23" s="1"/>
  <c r="Q57" i="23" s="1"/>
  <c r="Q60" i="23" s="1"/>
  <c r="P33" i="23"/>
  <c r="P49" i="23" s="1"/>
  <c r="P52" i="23" s="1"/>
  <c r="P54" i="23" s="1"/>
  <c r="P57" i="23" s="1"/>
  <c r="P60" i="23" s="1"/>
  <c r="O33" i="23"/>
  <c r="O49" i="23" s="1"/>
  <c r="O52" i="23" s="1"/>
  <c r="O54" i="23" s="1"/>
  <c r="O57" i="23" s="1"/>
  <c r="O60" i="23" s="1"/>
  <c r="N33" i="23"/>
  <c r="N49" i="23" s="1"/>
  <c r="N52" i="23" s="1"/>
  <c r="N54" i="23" s="1"/>
  <c r="N57" i="23" s="1"/>
  <c r="N60" i="23" s="1"/>
  <c r="M33" i="23"/>
  <c r="M49" i="23" s="1"/>
  <c r="M52" i="23" s="1"/>
  <c r="M54" i="23" s="1"/>
  <c r="M57" i="23" s="1"/>
  <c r="M60" i="23" s="1"/>
  <c r="L33" i="23"/>
  <c r="K33" i="23"/>
  <c r="K49" i="23" s="1"/>
  <c r="K52" i="23" s="1"/>
  <c r="K54" i="23" s="1"/>
  <c r="K57" i="23" s="1"/>
  <c r="K60" i="23" s="1"/>
  <c r="J33" i="23"/>
  <c r="J49" i="23" s="1"/>
  <c r="J52" i="23" s="1"/>
  <c r="J54" i="23" s="1"/>
  <c r="J57" i="23" s="1"/>
  <c r="J60" i="23" s="1"/>
  <c r="I33" i="23"/>
  <c r="H33" i="23"/>
  <c r="H49" i="23" s="1"/>
  <c r="H52" i="23" s="1"/>
  <c r="H54" i="23" s="1"/>
  <c r="H57" i="23" s="1"/>
  <c r="H60" i="23" s="1"/>
  <c r="G33" i="23"/>
  <c r="G49" i="23" s="1"/>
  <c r="G52" i="23" s="1"/>
  <c r="G54" i="23" s="1"/>
  <c r="G57" i="23" s="1"/>
  <c r="G60" i="23" s="1"/>
  <c r="F33" i="23"/>
  <c r="F49" i="23" s="1"/>
  <c r="F52" i="23" s="1"/>
  <c r="F54" i="23" s="1"/>
  <c r="F57" i="23" s="1"/>
  <c r="F60" i="23" s="1"/>
  <c r="E33" i="23"/>
  <c r="E49" i="23" s="1"/>
  <c r="E52" i="23" s="1"/>
  <c r="E54" i="23" s="1"/>
  <c r="E57" i="23" s="1"/>
  <c r="E60" i="23" s="1"/>
  <c r="D33" i="23"/>
  <c r="D49" i="23" s="1"/>
  <c r="D52" i="23" s="1"/>
  <c r="D54" i="23" s="1"/>
  <c r="D57" i="23" s="1"/>
  <c r="D60" i="23" s="1"/>
  <c r="C33" i="23"/>
  <c r="C49" i="23" s="1"/>
  <c r="C52" i="23" s="1"/>
  <c r="C54" i="23" s="1"/>
  <c r="C57" i="23" s="1"/>
  <c r="C60" i="23" s="1"/>
  <c r="W49" i="24"/>
  <c r="W52" i="24" s="1"/>
  <c r="W54" i="24" s="1"/>
  <c r="W57" i="24" s="1"/>
  <c r="W60" i="24" s="1"/>
  <c r="R49" i="24"/>
  <c r="R52" i="24" s="1"/>
  <c r="R54" i="24" s="1"/>
  <c r="R57" i="24" s="1"/>
  <c r="R60" i="24" s="1"/>
  <c r="N49" i="24"/>
  <c r="N52" i="24" s="1"/>
  <c r="N54" i="24" s="1"/>
  <c r="N57" i="24" s="1"/>
  <c r="N60" i="24" s="1"/>
  <c r="M49" i="24"/>
  <c r="M52" i="24" s="1"/>
  <c r="M54" i="24" s="1"/>
  <c r="M57" i="24" s="1"/>
  <c r="M60" i="24" s="1"/>
  <c r="AA48" i="24"/>
  <c r="Y48" i="24"/>
  <c r="X48" i="24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33" i="24"/>
  <c r="AA49" i="24" s="1"/>
  <c r="AA52" i="24" s="1"/>
  <c r="AA54" i="24" s="1"/>
  <c r="AA57" i="24" s="1"/>
  <c r="AA60" i="24" s="1"/>
  <c r="Y33" i="24"/>
  <c r="Z33" i="24" s="1"/>
  <c r="X33" i="24"/>
  <c r="X49" i="24" s="1"/>
  <c r="X52" i="24" s="1"/>
  <c r="W33" i="24"/>
  <c r="V33" i="24"/>
  <c r="V49" i="24" s="1"/>
  <c r="V52" i="24" s="1"/>
  <c r="V54" i="24" s="1"/>
  <c r="V57" i="24" s="1"/>
  <c r="V60" i="24" s="1"/>
  <c r="U33" i="24"/>
  <c r="T33" i="24"/>
  <c r="S33" i="24"/>
  <c r="S49" i="24" s="1"/>
  <c r="S52" i="24" s="1"/>
  <c r="S54" i="24" s="1"/>
  <c r="S57" i="24" s="1"/>
  <c r="S60" i="24" s="1"/>
  <c r="R33" i="24"/>
  <c r="Q33" i="24"/>
  <c r="P33" i="24"/>
  <c r="P49" i="24" s="1"/>
  <c r="P52" i="24" s="1"/>
  <c r="P54" i="24" s="1"/>
  <c r="P57" i="24" s="1"/>
  <c r="P60" i="24" s="1"/>
  <c r="O33" i="24"/>
  <c r="O49" i="24" s="1"/>
  <c r="O52" i="24" s="1"/>
  <c r="O54" i="24" s="1"/>
  <c r="O57" i="24" s="1"/>
  <c r="O60" i="24" s="1"/>
  <c r="N33" i="24"/>
  <c r="M33" i="24"/>
  <c r="L33" i="24"/>
  <c r="K33" i="24"/>
  <c r="K49" i="24" s="1"/>
  <c r="K52" i="24" s="1"/>
  <c r="K54" i="24" s="1"/>
  <c r="K57" i="24" s="1"/>
  <c r="K60" i="24" s="1"/>
  <c r="J33" i="24"/>
  <c r="J49" i="24" s="1"/>
  <c r="J52" i="24" s="1"/>
  <c r="J54" i="24" s="1"/>
  <c r="J57" i="24" s="1"/>
  <c r="J60" i="24" s="1"/>
  <c r="I33" i="24"/>
  <c r="H33" i="24"/>
  <c r="G33" i="24"/>
  <c r="G49" i="24" s="1"/>
  <c r="G52" i="24" s="1"/>
  <c r="G54" i="24" s="1"/>
  <c r="G57" i="24" s="1"/>
  <c r="G60" i="24" s="1"/>
  <c r="F33" i="24"/>
  <c r="F49" i="24" s="1"/>
  <c r="F52" i="24" s="1"/>
  <c r="F54" i="24" s="1"/>
  <c r="F57" i="24" s="1"/>
  <c r="F60" i="24" s="1"/>
  <c r="E33" i="24"/>
  <c r="E49" i="24" s="1"/>
  <c r="E52" i="24" s="1"/>
  <c r="E54" i="24" s="1"/>
  <c r="E57" i="24" s="1"/>
  <c r="E60" i="24" s="1"/>
  <c r="D33" i="24"/>
  <c r="C33" i="24"/>
  <c r="C49" i="24" s="1"/>
  <c r="C52" i="24" s="1"/>
  <c r="C54" i="24" s="1"/>
  <c r="C57" i="24" s="1"/>
  <c r="C60" i="24" s="1"/>
  <c r="AA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AA49" i="1" s="1"/>
  <c r="AA52" i="1" s="1"/>
  <c r="AA54" i="1" s="1"/>
  <c r="AA57" i="1" s="1"/>
  <c r="AA60" i="1" s="1"/>
  <c r="Y33" i="1"/>
  <c r="Y49" i="1" s="1"/>
  <c r="Y52" i="1" s="1"/>
  <c r="Y54" i="1" s="1"/>
  <c r="Y57" i="1" s="1"/>
  <c r="Y60" i="1" s="1"/>
  <c r="X33" i="1"/>
  <c r="X49" i="1" s="1"/>
  <c r="W33" i="1"/>
  <c r="W49" i="1" s="1"/>
  <c r="W52" i="1" s="1"/>
  <c r="W54" i="1" s="1"/>
  <c r="W57" i="1" s="1"/>
  <c r="W60" i="1" s="1"/>
  <c r="V33" i="1"/>
  <c r="V49" i="1" s="1"/>
  <c r="V52" i="1" s="1"/>
  <c r="V54" i="1" s="1"/>
  <c r="V57" i="1" s="1"/>
  <c r="V60" i="1" s="1"/>
  <c r="U33" i="1"/>
  <c r="U49" i="1" s="1"/>
  <c r="U52" i="1" s="1"/>
  <c r="U54" i="1" s="1"/>
  <c r="U57" i="1" s="1"/>
  <c r="U60" i="1" s="1"/>
  <c r="T33" i="1"/>
  <c r="S33" i="1"/>
  <c r="S49" i="1" s="1"/>
  <c r="S52" i="1" s="1"/>
  <c r="S54" i="1" s="1"/>
  <c r="S57" i="1" s="1"/>
  <c r="S60" i="1" s="1"/>
  <c r="R33" i="1"/>
  <c r="Q33" i="1"/>
  <c r="P33" i="1"/>
  <c r="O33" i="1"/>
  <c r="N33" i="1"/>
  <c r="N49" i="1" s="1"/>
  <c r="N52" i="1" s="1"/>
  <c r="N54" i="1" s="1"/>
  <c r="N57" i="1" s="1"/>
  <c r="N60" i="1" s="1"/>
  <c r="M33" i="1"/>
  <c r="M49" i="1" s="1"/>
  <c r="M52" i="1" s="1"/>
  <c r="M54" i="1" s="1"/>
  <c r="M57" i="1" s="1"/>
  <c r="M60" i="1" s="1"/>
  <c r="L33" i="1"/>
  <c r="K33" i="1"/>
  <c r="K49" i="1" s="1"/>
  <c r="K52" i="1" s="1"/>
  <c r="K54" i="1" s="1"/>
  <c r="K57" i="1" s="1"/>
  <c r="K60" i="1" s="1"/>
  <c r="J33" i="1"/>
  <c r="J49" i="1" s="1"/>
  <c r="J52" i="1" s="1"/>
  <c r="J54" i="1" s="1"/>
  <c r="J57" i="1" s="1"/>
  <c r="J60" i="1" s="1"/>
  <c r="I33" i="1"/>
  <c r="I49" i="1" s="1"/>
  <c r="I52" i="1" s="1"/>
  <c r="I54" i="1" s="1"/>
  <c r="I57" i="1" s="1"/>
  <c r="I60" i="1" s="1"/>
  <c r="H33" i="1"/>
  <c r="G33" i="1"/>
  <c r="G49" i="1" s="1"/>
  <c r="G52" i="1" s="1"/>
  <c r="G54" i="1" s="1"/>
  <c r="G57" i="1" s="1"/>
  <c r="G60" i="1" s="1"/>
  <c r="F33" i="1"/>
  <c r="F49" i="1" s="1"/>
  <c r="F52" i="1" s="1"/>
  <c r="F54" i="1" s="1"/>
  <c r="F57" i="1" s="1"/>
  <c r="F60" i="1" s="1"/>
  <c r="E33" i="1"/>
  <c r="E49" i="1" s="1"/>
  <c r="E52" i="1" s="1"/>
  <c r="E54" i="1" s="1"/>
  <c r="E57" i="1" s="1"/>
  <c r="E60" i="1" s="1"/>
  <c r="D33" i="1"/>
  <c r="D49" i="1" s="1"/>
  <c r="D52" i="1" s="1"/>
  <c r="D54" i="1" s="1"/>
  <c r="D57" i="1" s="1"/>
  <c r="D60" i="1" s="1"/>
  <c r="C33" i="1"/>
  <c r="C49" i="1" s="1"/>
  <c r="C52" i="1" s="1"/>
  <c r="C54" i="1" s="1"/>
  <c r="C57" i="1" s="1"/>
  <c r="C60" i="1" s="1"/>
  <c r="Z33" i="19" l="1"/>
  <c r="X49" i="19"/>
  <c r="O49" i="19"/>
  <c r="O52" i="19" s="1"/>
  <c r="O54" i="19" s="1"/>
  <c r="O57" i="19" s="1"/>
  <c r="O60" i="19" s="1"/>
  <c r="Q49" i="1"/>
  <c r="Q52" i="1" s="1"/>
  <c r="Q54" i="1" s="1"/>
  <c r="Q57" i="1" s="1"/>
  <c r="Q60" i="1" s="1"/>
  <c r="Z49" i="4"/>
  <c r="X52" i="4"/>
  <c r="Z52" i="4" s="1"/>
  <c r="M49" i="22"/>
  <c r="M52" i="22" s="1"/>
  <c r="M54" i="22" s="1"/>
  <c r="M57" i="22" s="1"/>
  <c r="M60" i="22" s="1"/>
  <c r="F49" i="21"/>
  <c r="F52" i="21" s="1"/>
  <c r="F54" i="21" s="1"/>
  <c r="F57" i="21" s="1"/>
  <c r="F60" i="21" s="1"/>
  <c r="U49" i="24"/>
  <c r="U52" i="24" s="1"/>
  <c r="U54" i="24" s="1"/>
  <c r="U57" i="24" s="1"/>
  <c r="U60" i="24" s="1"/>
  <c r="P49" i="20"/>
  <c r="P52" i="20" s="1"/>
  <c r="P54" i="20" s="1"/>
  <c r="P57" i="20" s="1"/>
  <c r="P60" i="20" s="1"/>
  <c r="L49" i="19"/>
  <c r="L52" i="19" s="1"/>
  <c r="L54" i="19" s="1"/>
  <c r="L57" i="19" s="1"/>
  <c r="L60" i="19" s="1"/>
  <c r="Z48" i="5"/>
  <c r="X49" i="5"/>
  <c r="X52" i="5" s="1"/>
  <c r="L49" i="16"/>
  <c r="L52" i="16" s="1"/>
  <c r="L54" i="16" s="1"/>
  <c r="L57" i="16" s="1"/>
  <c r="L60" i="16" s="1"/>
  <c r="Z48" i="8"/>
  <c r="X49" i="8"/>
  <c r="R49" i="7"/>
  <c r="R52" i="7" s="1"/>
  <c r="R54" i="7" s="1"/>
  <c r="R57" i="7" s="1"/>
  <c r="R60" i="7" s="1"/>
  <c r="U49" i="6"/>
  <c r="U52" i="6" s="1"/>
  <c r="U54" i="6" s="1"/>
  <c r="U57" i="6" s="1"/>
  <c r="U60" i="6" s="1"/>
  <c r="R49" i="1"/>
  <c r="R52" i="1" s="1"/>
  <c r="R54" i="1" s="1"/>
  <c r="R57" i="1" s="1"/>
  <c r="R60" i="1" s="1"/>
  <c r="I49" i="13"/>
  <c r="I52" i="13" s="1"/>
  <c r="I54" i="13" s="1"/>
  <c r="I57" i="13" s="1"/>
  <c r="I60" i="13" s="1"/>
  <c r="Y49" i="13"/>
  <c r="Y52" i="13" s="1"/>
  <c r="Y54" i="13" s="1"/>
  <c r="Y57" i="13" s="1"/>
  <c r="Y60" i="13" s="1"/>
  <c r="G49" i="7"/>
  <c r="G52" i="7" s="1"/>
  <c r="G54" i="7" s="1"/>
  <c r="G57" i="7" s="1"/>
  <c r="G60" i="7" s="1"/>
  <c r="W49" i="7"/>
  <c r="W52" i="7" s="1"/>
  <c r="W54" i="7" s="1"/>
  <c r="W57" i="7" s="1"/>
  <c r="W60" i="7" s="1"/>
  <c r="H49" i="11"/>
  <c r="H52" i="11" s="1"/>
  <c r="H54" i="11" s="1"/>
  <c r="H57" i="11" s="1"/>
  <c r="H60" i="11" s="1"/>
  <c r="P49" i="11"/>
  <c r="P52" i="11" s="1"/>
  <c r="P54" i="11" s="1"/>
  <c r="P57" i="11" s="1"/>
  <c r="P60" i="11" s="1"/>
  <c r="F49" i="8"/>
  <c r="F52" i="8" s="1"/>
  <c r="F54" i="8" s="1"/>
  <c r="F57" i="8" s="1"/>
  <c r="F60" i="8" s="1"/>
  <c r="O49" i="7"/>
  <c r="O52" i="7" s="1"/>
  <c r="O54" i="7" s="1"/>
  <c r="O57" i="7" s="1"/>
  <c r="O60" i="7" s="1"/>
  <c r="L49" i="1"/>
  <c r="L52" i="1" s="1"/>
  <c r="L54" i="1" s="1"/>
  <c r="L57" i="1" s="1"/>
  <c r="L60" i="1" s="1"/>
  <c r="T49" i="1"/>
  <c r="T52" i="1" s="1"/>
  <c r="T54" i="1" s="1"/>
  <c r="T57" i="1" s="1"/>
  <c r="T60" i="1" s="1"/>
  <c r="H49" i="24"/>
  <c r="H52" i="24" s="1"/>
  <c r="H54" i="24" s="1"/>
  <c r="H57" i="24" s="1"/>
  <c r="H60" i="24" s="1"/>
  <c r="F49" i="20"/>
  <c r="F52" i="20" s="1"/>
  <c r="F54" i="20" s="1"/>
  <c r="F57" i="20" s="1"/>
  <c r="F60" i="20" s="1"/>
  <c r="N49" i="20"/>
  <c r="N52" i="20" s="1"/>
  <c r="N54" i="20" s="1"/>
  <c r="N57" i="20" s="1"/>
  <c r="N60" i="20" s="1"/>
  <c r="V49" i="20"/>
  <c r="V52" i="20" s="1"/>
  <c r="V54" i="20" s="1"/>
  <c r="V57" i="20" s="1"/>
  <c r="V60" i="20" s="1"/>
  <c r="J49" i="17"/>
  <c r="J52" i="17" s="1"/>
  <c r="J54" i="17" s="1"/>
  <c r="J57" i="17" s="1"/>
  <c r="J60" i="17" s="1"/>
  <c r="R49" i="17"/>
  <c r="R52" i="17" s="1"/>
  <c r="R54" i="17" s="1"/>
  <c r="R57" i="17" s="1"/>
  <c r="R60" i="17" s="1"/>
  <c r="Z33" i="17"/>
  <c r="D49" i="13"/>
  <c r="D52" i="13" s="1"/>
  <c r="D54" i="13" s="1"/>
  <c r="D57" i="13" s="1"/>
  <c r="D60" i="13" s="1"/>
  <c r="L49" i="13"/>
  <c r="L52" i="13" s="1"/>
  <c r="L54" i="13" s="1"/>
  <c r="L57" i="13" s="1"/>
  <c r="L60" i="13" s="1"/>
  <c r="T49" i="13"/>
  <c r="T52" i="13" s="1"/>
  <c r="T54" i="13" s="1"/>
  <c r="T57" i="13" s="1"/>
  <c r="T60" i="13" s="1"/>
  <c r="H49" i="8"/>
  <c r="H52" i="8" s="1"/>
  <c r="H54" i="8" s="1"/>
  <c r="H57" i="8" s="1"/>
  <c r="H60" i="8" s="1"/>
  <c r="E49" i="9"/>
  <c r="E52" i="9" s="1"/>
  <c r="E54" i="9" s="1"/>
  <c r="E57" i="9" s="1"/>
  <c r="E60" i="9" s="1"/>
  <c r="I49" i="8"/>
  <c r="I52" i="8" s="1"/>
  <c r="I54" i="8" s="1"/>
  <c r="I57" i="8" s="1"/>
  <c r="I60" i="8" s="1"/>
  <c r="Q49" i="8"/>
  <c r="Q52" i="8" s="1"/>
  <c r="Q54" i="8" s="1"/>
  <c r="Q57" i="8" s="1"/>
  <c r="Q60" i="8" s="1"/>
  <c r="O49" i="1"/>
  <c r="O52" i="1" s="1"/>
  <c r="O54" i="1" s="1"/>
  <c r="O57" i="1" s="1"/>
  <c r="O60" i="1" s="1"/>
  <c r="I49" i="19"/>
  <c r="I52" i="19" s="1"/>
  <c r="I54" i="19" s="1"/>
  <c r="I57" i="19" s="1"/>
  <c r="I60" i="19" s="1"/>
  <c r="D49" i="17"/>
  <c r="D52" i="17" s="1"/>
  <c r="D54" i="17" s="1"/>
  <c r="D57" i="17" s="1"/>
  <c r="D60" i="17" s="1"/>
  <c r="F49" i="15"/>
  <c r="F52" i="15" s="1"/>
  <c r="F54" i="15" s="1"/>
  <c r="F57" i="15" s="1"/>
  <c r="F60" i="15" s="1"/>
  <c r="N49" i="15"/>
  <c r="N52" i="15" s="1"/>
  <c r="N54" i="15" s="1"/>
  <c r="N57" i="15" s="1"/>
  <c r="N60" i="15" s="1"/>
  <c r="V49" i="15"/>
  <c r="V52" i="15" s="1"/>
  <c r="V54" i="15" s="1"/>
  <c r="V57" i="15" s="1"/>
  <c r="V60" i="15" s="1"/>
  <c r="N49" i="13"/>
  <c r="N52" i="13" s="1"/>
  <c r="N54" i="13" s="1"/>
  <c r="N57" i="13" s="1"/>
  <c r="N60" i="13" s="1"/>
  <c r="V49" i="13"/>
  <c r="V52" i="13" s="1"/>
  <c r="V54" i="13" s="1"/>
  <c r="V57" i="13" s="1"/>
  <c r="V60" i="13" s="1"/>
  <c r="AA49" i="4"/>
  <c r="AA52" i="4" s="1"/>
  <c r="AA54" i="4" s="1"/>
  <c r="AA57" i="4" s="1"/>
  <c r="AA60" i="4" s="1"/>
  <c r="E49" i="16"/>
  <c r="E52" i="16" s="1"/>
  <c r="E54" i="16" s="1"/>
  <c r="E57" i="16" s="1"/>
  <c r="E60" i="16" s="1"/>
  <c r="U49" i="16"/>
  <c r="U52" i="16" s="1"/>
  <c r="U54" i="16" s="1"/>
  <c r="U57" i="16" s="1"/>
  <c r="U60" i="16" s="1"/>
  <c r="C49" i="10"/>
  <c r="C52" i="10" s="1"/>
  <c r="C54" i="10" s="1"/>
  <c r="C57" i="10" s="1"/>
  <c r="C60" i="10" s="1"/>
  <c r="M49" i="9"/>
  <c r="M52" i="9" s="1"/>
  <c r="M54" i="9" s="1"/>
  <c r="M57" i="9" s="1"/>
  <c r="M60" i="9" s="1"/>
  <c r="U49" i="9"/>
  <c r="U52" i="9" s="1"/>
  <c r="U54" i="9" s="1"/>
  <c r="U57" i="9" s="1"/>
  <c r="U60" i="9" s="1"/>
  <c r="Y49" i="8"/>
  <c r="Y52" i="8" s="1"/>
  <c r="Y54" i="8" s="1"/>
  <c r="Y57" i="8" s="1"/>
  <c r="Y60" i="8" s="1"/>
  <c r="H49" i="1"/>
  <c r="H52" i="1" s="1"/>
  <c r="H54" i="1" s="1"/>
  <c r="H57" i="1" s="1"/>
  <c r="H60" i="1" s="1"/>
  <c r="P49" i="1"/>
  <c r="P52" i="1" s="1"/>
  <c r="P54" i="1" s="1"/>
  <c r="P57" i="1" s="1"/>
  <c r="P60" i="1" s="1"/>
  <c r="Z48" i="1"/>
  <c r="D49" i="24"/>
  <c r="D52" i="24" s="1"/>
  <c r="D54" i="24" s="1"/>
  <c r="D57" i="24" s="1"/>
  <c r="D60" i="24" s="1"/>
  <c r="L49" i="24"/>
  <c r="L52" i="24" s="1"/>
  <c r="L54" i="24" s="1"/>
  <c r="L57" i="24" s="1"/>
  <c r="L60" i="24" s="1"/>
  <c r="T49" i="24"/>
  <c r="T52" i="24" s="1"/>
  <c r="T54" i="24" s="1"/>
  <c r="T57" i="24" s="1"/>
  <c r="T60" i="24" s="1"/>
  <c r="Z48" i="22"/>
  <c r="Z49" i="22"/>
  <c r="AA49" i="19"/>
  <c r="AA52" i="19" s="1"/>
  <c r="AA54" i="19" s="1"/>
  <c r="AA57" i="19" s="1"/>
  <c r="AA60" i="19" s="1"/>
  <c r="G49" i="14"/>
  <c r="G52" i="14" s="1"/>
  <c r="G54" i="14" s="1"/>
  <c r="G57" i="14" s="1"/>
  <c r="G60" i="14" s="1"/>
  <c r="O49" i="14"/>
  <c r="O52" i="14" s="1"/>
  <c r="O54" i="14" s="1"/>
  <c r="O57" i="14" s="1"/>
  <c r="O60" i="14" s="1"/>
  <c r="W49" i="14"/>
  <c r="W52" i="14" s="1"/>
  <c r="W54" i="14" s="1"/>
  <c r="W57" i="14" s="1"/>
  <c r="W60" i="14" s="1"/>
  <c r="G49" i="12"/>
  <c r="G52" i="12" s="1"/>
  <c r="G54" i="12" s="1"/>
  <c r="G57" i="12" s="1"/>
  <c r="G60" i="12" s="1"/>
  <c r="O49" i="12"/>
  <c r="O52" i="12" s="1"/>
  <c r="O54" i="12" s="1"/>
  <c r="O57" i="12" s="1"/>
  <c r="O60" i="12" s="1"/>
  <c r="W49" i="12"/>
  <c r="W52" i="12" s="1"/>
  <c r="W54" i="12" s="1"/>
  <c r="W57" i="12" s="1"/>
  <c r="W60" i="12" s="1"/>
  <c r="F49" i="11"/>
  <c r="F52" i="11" s="1"/>
  <c r="F54" i="11" s="1"/>
  <c r="F57" i="11" s="1"/>
  <c r="F60" i="11" s="1"/>
  <c r="N49" i="11"/>
  <c r="N52" i="11" s="1"/>
  <c r="N54" i="11" s="1"/>
  <c r="N57" i="11" s="1"/>
  <c r="N60" i="11" s="1"/>
  <c r="V49" i="11"/>
  <c r="V52" i="11" s="1"/>
  <c r="V54" i="11" s="1"/>
  <c r="V57" i="11" s="1"/>
  <c r="V60" i="11" s="1"/>
  <c r="Z48" i="6"/>
  <c r="I49" i="3"/>
  <c r="I52" i="3" s="1"/>
  <c r="I54" i="3" s="1"/>
  <c r="I57" i="3" s="1"/>
  <c r="I60" i="3" s="1"/>
  <c r="Q49" i="3"/>
  <c r="Q52" i="3" s="1"/>
  <c r="Q54" i="3" s="1"/>
  <c r="Q57" i="3" s="1"/>
  <c r="Q60" i="3" s="1"/>
  <c r="Y49" i="3"/>
  <c r="Y52" i="3" s="1"/>
  <c r="Y54" i="3" s="1"/>
  <c r="Y57" i="3" s="1"/>
  <c r="Y60" i="3" s="1"/>
  <c r="Z48" i="3"/>
  <c r="Z49" i="1"/>
  <c r="X52" i="1"/>
  <c r="X49" i="14"/>
  <c r="Z33" i="14"/>
  <c r="AA49" i="22"/>
  <c r="AA52" i="22" s="1"/>
  <c r="AA54" i="22" s="1"/>
  <c r="AA57" i="22" s="1"/>
  <c r="AA60" i="22" s="1"/>
  <c r="Z33" i="1"/>
  <c r="L49" i="23"/>
  <c r="L52" i="23" s="1"/>
  <c r="L54" i="23" s="1"/>
  <c r="L57" i="23" s="1"/>
  <c r="L60" i="23" s="1"/>
  <c r="X57" i="21"/>
  <c r="Z48" i="20"/>
  <c r="X49" i="20"/>
  <c r="X60" i="22"/>
  <c r="Z60" i="22" s="1"/>
  <c r="Z57" i="22"/>
  <c r="Y49" i="20"/>
  <c r="Y52" i="20" s="1"/>
  <c r="Y54" i="20" s="1"/>
  <c r="Y57" i="20" s="1"/>
  <c r="Y60" i="20" s="1"/>
  <c r="Z33" i="20"/>
  <c r="X49" i="23"/>
  <c r="Z33" i="23"/>
  <c r="I49" i="24"/>
  <c r="I52" i="24" s="1"/>
  <c r="I54" i="24" s="1"/>
  <c r="I57" i="24" s="1"/>
  <c r="I60" i="24" s="1"/>
  <c r="Q49" i="24"/>
  <c r="Q52" i="24" s="1"/>
  <c r="Q54" i="24" s="1"/>
  <c r="Q57" i="24" s="1"/>
  <c r="Q60" i="24" s="1"/>
  <c r="Y49" i="24"/>
  <c r="Y52" i="24" s="1"/>
  <c r="Y54" i="24" s="1"/>
  <c r="Y57" i="24" s="1"/>
  <c r="Y60" i="24" s="1"/>
  <c r="Z48" i="24"/>
  <c r="X54" i="24"/>
  <c r="Z52" i="22"/>
  <c r="Z54" i="22"/>
  <c r="X52" i="18"/>
  <c r="Z49" i="18"/>
  <c r="C49" i="21"/>
  <c r="C52" i="21" s="1"/>
  <c r="C54" i="21" s="1"/>
  <c r="C57" i="21" s="1"/>
  <c r="C60" i="21" s="1"/>
  <c r="K49" i="21"/>
  <c r="K52" i="21" s="1"/>
  <c r="K54" i="21" s="1"/>
  <c r="K57" i="21" s="1"/>
  <c r="K60" i="21" s="1"/>
  <c r="S49" i="21"/>
  <c r="S52" i="21" s="1"/>
  <c r="S54" i="21" s="1"/>
  <c r="S57" i="21" s="1"/>
  <c r="S60" i="21" s="1"/>
  <c r="AA49" i="21"/>
  <c r="AA52" i="21" s="1"/>
  <c r="AA54" i="21" s="1"/>
  <c r="AA57" i="21" s="1"/>
  <c r="AA60" i="21" s="1"/>
  <c r="J49" i="20"/>
  <c r="J52" i="20" s="1"/>
  <c r="J54" i="20" s="1"/>
  <c r="J57" i="20" s="1"/>
  <c r="J60" i="20" s="1"/>
  <c r="R49" i="20"/>
  <c r="R52" i="20" s="1"/>
  <c r="R54" i="20" s="1"/>
  <c r="R57" i="20" s="1"/>
  <c r="R60" i="20" s="1"/>
  <c r="D49" i="20"/>
  <c r="D52" i="20" s="1"/>
  <c r="D54" i="20" s="1"/>
  <c r="D57" i="20" s="1"/>
  <c r="D60" i="20" s="1"/>
  <c r="L49" i="20"/>
  <c r="L52" i="20" s="1"/>
  <c r="L54" i="20" s="1"/>
  <c r="L57" i="20" s="1"/>
  <c r="L60" i="20" s="1"/>
  <c r="T49" i="20"/>
  <c r="T52" i="20" s="1"/>
  <c r="T54" i="20" s="1"/>
  <c r="T57" i="20" s="1"/>
  <c r="T60" i="20" s="1"/>
  <c r="X49" i="16"/>
  <c r="Z33" i="16"/>
  <c r="Z33" i="22"/>
  <c r="Q49" i="21"/>
  <c r="Q52" i="21" s="1"/>
  <c r="Q54" i="21" s="1"/>
  <c r="Q57" i="21" s="1"/>
  <c r="Q60" i="21" s="1"/>
  <c r="Y49" i="21"/>
  <c r="X52" i="15"/>
  <c r="Z49" i="15"/>
  <c r="Z49" i="17"/>
  <c r="X52" i="17"/>
  <c r="X49" i="11"/>
  <c r="Z48" i="13"/>
  <c r="X49" i="12"/>
  <c r="X52" i="13"/>
  <c r="Z33" i="15"/>
  <c r="X49" i="10"/>
  <c r="Z33" i="10"/>
  <c r="Z33" i="18"/>
  <c r="Z49" i="9"/>
  <c r="X52" i="9"/>
  <c r="C49" i="3"/>
  <c r="C52" i="3" s="1"/>
  <c r="C54" i="3" s="1"/>
  <c r="C57" i="3" s="1"/>
  <c r="C60" i="3" s="1"/>
  <c r="K49" i="3"/>
  <c r="K52" i="3" s="1"/>
  <c r="K54" i="3" s="1"/>
  <c r="K57" i="3" s="1"/>
  <c r="K60" i="3" s="1"/>
  <c r="S49" i="3"/>
  <c r="S52" i="3" s="1"/>
  <c r="S54" i="3" s="1"/>
  <c r="S57" i="3" s="1"/>
  <c r="S60" i="3" s="1"/>
  <c r="Z52" i="3"/>
  <c r="X54" i="3"/>
  <c r="Z49" i="8"/>
  <c r="X49" i="7"/>
  <c r="Z33" i="7"/>
  <c r="Z33" i="9"/>
  <c r="O49" i="8"/>
  <c r="O52" i="8" s="1"/>
  <c r="O54" i="8" s="1"/>
  <c r="O57" i="8" s="1"/>
  <c r="O60" i="8" s="1"/>
  <c r="W49" i="8"/>
  <c r="W52" i="8" s="1"/>
  <c r="W54" i="8" s="1"/>
  <c r="W57" i="8" s="1"/>
  <c r="W60" i="8" s="1"/>
  <c r="X52" i="8"/>
  <c r="X57" i="6"/>
  <c r="Z54" i="6"/>
  <c r="D49" i="5"/>
  <c r="D52" i="5" s="1"/>
  <c r="D54" i="5" s="1"/>
  <c r="D57" i="5" s="1"/>
  <c r="D60" i="5" s="1"/>
  <c r="L49" i="5"/>
  <c r="L52" i="5" s="1"/>
  <c r="L54" i="5" s="1"/>
  <c r="L57" i="5" s="1"/>
  <c r="L60" i="5" s="1"/>
  <c r="T49" i="5"/>
  <c r="T52" i="5" s="1"/>
  <c r="T54" i="5" s="1"/>
  <c r="T57" i="5" s="1"/>
  <c r="T60" i="5" s="1"/>
  <c r="Z49" i="5"/>
  <c r="Z49" i="2"/>
  <c r="X52" i="2"/>
  <c r="Z52" i="6"/>
  <c r="I49" i="5"/>
  <c r="I52" i="5" s="1"/>
  <c r="I54" i="5" s="1"/>
  <c r="I57" i="5" s="1"/>
  <c r="I60" i="5" s="1"/>
  <c r="Q49" i="5"/>
  <c r="Q52" i="5" s="1"/>
  <c r="Q54" i="5" s="1"/>
  <c r="Q57" i="5" s="1"/>
  <c r="Q60" i="5" s="1"/>
  <c r="Y49" i="5"/>
  <c r="Y52" i="5" s="1"/>
  <c r="Y54" i="5" s="1"/>
  <c r="Y57" i="5" s="1"/>
  <c r="Y60" i="5" s="1"/>
  <c r="Z33" i="2"/>
  <c r="Z33" i="4"/>
  <c r="Z33" i="6"/>
  <c r="X54" i="4" l="1"/>
  <c r="X57" i="4" s="1"/>
  <c r="Z49" i="13"/>
  <c r="Z49" i="3"/>
  <c r="Z49" i="19"/>
  <c r="X52" i="19"/>
  <c r="Z49" i="20"/>
  <c r="X52" i="20"/>
  <c r="X52" i="10"/>
  <c r="Z49" i="10"/>
  <c r="Z49" i="24"/>
  <c r="Z52" i="13"/>
  <c r="X54" i="13"/>
  <c r="Z52" i="15"/>
  <c r="X54" i="15"/>
  <c r="Z49" i="14"/>
  <c r="X52" i="14"/>
  <c r="Z52" i="9"/>
  <c r="X54" i="9"/>
  <c r="Z49" i="12"/>
  <c r="X52" i="12"/>
  <c r="X54" i="2"/>
  <c r="Z52" i="2"/>
  <c r="Z54" i="3"/>
  <c r="X57" i="3"/>
  <c r="Z52" i="8"/>
  <c r="X54" i="8"/>
  <c r="Z49" i="11"/>
  <c r="X52" i="11"/>
  <c r="X57" i="24"/>
  <c r="Z54" i="24"/>
  <c r="X54" i="1"/>
  <c r="Z52" i="1"/>
  <c r="X52" i="7"/>
  <c r="Z49" i="7"/>
  <c r="Y52" i="21"/>
  <c r="Z49" i="21"/>
  <c r="X54" i="18"/>
  <c r="Z52" i="18"/>
  <c r="Z49" i="23"/>
  <c r="X52" i="23"/>
  <c r="X60" i="21"/>
  <c r="X60" i="6"/>
  <c r="Z60" i="6" s="1"/>
  <c r="Z57" i="6"/>
  <c r="Z52" i="24"/>
  <c r="X54" i="5"/>
  <c r="Z52" i="5"/>
  <c r="X54" i="17"/>
  <c r="Z52" i="17"/>
  <c r="Z49" i="16"/>
  <c r="X52" i="16"/>
  <c r="Z54" i="4" l="1"/>
  <c r="X54" i="19"/>
  <c r="Z52" i="19"/>
  <c r="X57" i="17"/>
  <c r="Z54" i="17"/>
  <c r="X54" i="23"/>
  <c r="Z52" i="23"/>
  <c r="Z57" i="3"/>
  <c r="X60" i="3"/>
  <c r="Z60" i="3" s="1"/>
  <c r="Z54" i="13"/>
  <c r="X57" i="13"/>
  <c r="X54" i="14"/>
  <c r="Z52" i="14"/>
  <c r="X57" i="18"/>
  <c r="Z54" i="18"/>
  <c r="Z54" i="2"/>
  <c r="X57" i="2"/>
  <c r="Y54" i="21"/>
  <c r="Z52" i="21"/>
  <c r="X54" i="20"/>
  <c r="Z52" i="20"/>
  <c r="Z52" i="7"/>
  <c r="X54" i="7"/>
  <c r="Z57" i="4"/>
  <c r="X60" i="4"/>
  <c r="Z60" i="4" s="1"/>
  <c r="X57" i="9"/>
  <c r="Z54" i="9"/>
  <c r="Z54" i="1"/>
  <c r="X57" i="1"/>
  <c r="Z54" i="5"/>
  <c r="X57" i="5"/>
  <c r="Z57" i="24"/>
  <c r="X60" i="24"/>
  <c r="Z60" i="24" s="1"/>
  <c r="X54" i="11"/>
  <c r="Z52" i="11"/>
  <c r="Z54" i="15"/>
  <c r="X57" i="15"/>
  <c r="X54" i="10"/>
  <c r="Z52" i="10"/>
  <c r="Z52" i="16"/>
  <c r="X54" i="16"/>
  <c r="Z54" i="8"/>
  <c r="X57" i="8"/>
  <c r="Z52" i="12"/>
  <c r="X54" i="12"/>
  <c r="Z54" i="19" l="1"/>
  <c r="X57" i="19"/>
  <c r="X57" i="7"/>
  <c r="Z54" i="7"/>
  <c r="Z54" i="12"/>
  <c r="X57" i="12"/>
  <c r="Y57" i="21"/>
  <c r="Z54" i="21"/>
  <c r="X60" i="5"/>
  <c r="Z60" i="5" s="1"/>
  <c r="Z57" i="5"/>
  <c r="Z57" i="2"/>
  <c r="X60" i="2"/>
  <c r="Z60" i="2" s="1"/>
  <c r="Z57" i="1"/>
  <c r="X60" i="1"/>
  <c r="Z60" i="1" s="1"/>
  <c r="Z54" i="20"/>
  <c r="X57" i="20"/>
  <c r="X60" i="18"/>
  <c r="Z60" i="18" s="1"/>
  <c r="Z57" i="18"/>
  <c r="X60" i="8"/>
  <c r="Z60" i="8" s="1"/>
  <c r="Z57" i="8"/>
  <c r="Z54" i="11"/>
  <c r="X57" i="11"/>
  <c r="Z57" i="9"/>
  <c r="X60" i="9"/>
  <c r="Z60" i="9" s="1"/>
  <c r="X57" i="14"/>
  <c r="Z54" i="14"/>
  <c r="Z57" i="17"/>
  <c r="X60" i="17"/>
  <c r="Z60" i="17" s="1"/>
  <c r="X57" i="10"/>
  <c r="Z54" i="10"/>
  <c r="X60" i="15"/>
  <c r="Z60" i="15" s="1"/>
  <c r="Z57" i="15"/>
  <c r="Z54" i="23"/>
  <c r="X57" i="23"/>
  <c r="X57" i="16"/>
  <c r="Z54" i="16"/>
  <c r="X60" i="13"/>
  <c r="Z60" i="13" s="1"/>
  <c r="Z57" i="13"/>
  <c r="X60" i="19" l="1"/>
  <c r="Z60" i="19" s="1"/>
  <c r="Z57" i="19"/>
  <c r="Z57" i="16"/>
  <c r="X60" i="16"/>
  <c r="Z60" i="16" s="1"/>
  <c r="Z57" i="7"/>
  <c r="X60" i="7"/>
  <c r="Z60" i="7" s="1"/>
  <c r="Z57" i="23"/>
  <c r="X60" i="23"/>
  <c r="Z60" i="23" s="1"/>
  <c r="Z57" i="14"/>
  <c r="X60" i="14"/>
  <c r="Z60" i="14" s="1"/>
  <c r="X60" i="20"/>
  <c r="Z60" i="20" s="1"/>
  <c r="Z57" i="20"/>
  <c r="Y60" i="21"/>
  <c r="Z60" i="21" s="1"/>
  <c r="Z57" i="21"/>
  <c r="X60" i="11"/>
  <c r="Z60" i="11" s="1"/>
  <c r="Z57" i="11"/>
  <c r="Z57" i="12"/>
  <c r="X60" i="12"/>
  <c r="Z60" i="12" s="1"/>
  <c r="X60" i="10"/>
  <c r="Z60" i="10" s="1"/>
  <c r="Z57" i="10"/>
</calcChain>
</file>

<file path=xl/sharedStrings.xml><?xml version="1.0" encoding="utf-8"?>
<sst xmlns="http://schemas.openxmlformats.org/spreadsheetml/2006/main" count="3528" uniqueCount="110">
  <si>
    <t>Free State: Mangaung (MAN) - Table C4 Quarterly Budgeted Financial Performance ( Waste water management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</si>
  <si>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</si>
  <si>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</si>
  <si>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</si>
  <si>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</si>
  <si>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</si>
  <si>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</si>
  <si>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</si>
  <si>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</si>
  <si>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</si>
  <si>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</si>
  <si>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</si>
  <si>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</si>
  <si>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</si>
  <si>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</si>
  <si>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</si>
  <si>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</si>
  <si>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</si>
  <si>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</si>
  <si>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</si>
  <si>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</si>
  <si>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</si>
  <si>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</si>
  <si>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</si>
  <si>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</si>
  <si>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</si>
  <si>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</si>
  <si>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</si>
  <si>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</si>
  <si>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</si>
  <si>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</si>
  <si>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</si>
  <si>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</si>
  <si>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</si>
  <si>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</si>
  <si>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</si>
  <si>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</si>
  <si>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</si>
  <si>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</si>
  <si>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</si>
  <si>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</si>
  <si>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</si>
  <si>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</si>
  <si>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</si>
  <si>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</si>
  <si>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</si>
  <si>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</si>
  <si>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</si>
  <si>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</si>
  <si>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</si>
  <si>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</si>
  <si>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</si>
  <si>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</si>
  <si>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</si>
  <si>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</si>
  <si>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</si>
  <si>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</si>
  <si>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</si>
  <si>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</si>
  <si>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</si>
  <si>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</si>
  <si>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</si>
  <si>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</si>
  <si>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</si>
  <si>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</si>
  <si>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</si>
  <si>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</si>
  <si>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</si>
  <si>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</si>
  <si>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</si>
  <si>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</si>
  <si>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</si>
  <si>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</si>
  <si>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</si>
  <si>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</si>
  <si>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</si>
  <si>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</si>
  <si>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</si>
  <si>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</si>
  <si>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</si>
  <si>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</si>
  <si>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</si>
  <si>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</si>
  <si>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</si>
  <si>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</si>
  <si>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</si>
  <si>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Free State: Letsemeng (FS161) - Table C4 Quarterly Budgeted Financial Performance ( Waste water management                             ) for 4th Quarter ended 30 June 2025 (Figures Finalised as at 2025/08/08)</t>
  </si>
  <si>
    <t>Free State: Kopanong (FS162) - Table C4 Quarterly Budgeted Financial Performance ( Waste water management                             ) for 4th Quarter ended 30 June 2025 (Figures Finalised as at 2025/08/08)</t>
  </si>
  <si>
    <t>Free State: Mohokare (FS163) - Table C4 Quarterly Budgeted Financial Performance ( Waste water management                             ) for 4th Quarter ended 30 June 2025 (Figures Finalised as at 2025/08/08)</t>
  </si>
  <si>
    <t>Free State: Xhariep (DC16) - Table C4 Quarterly Budgeted Financial Performance ( Waste water management                             ) for 4th Quarter ended 30 June 2025 (Figures Finalised as at 2025/08/08)</t>
  </si>
  <si>
    <t>Free State: Masilonyana (FS181) - Table C4 Quarterly Budgeted Financial Performance ( Waste water management                             ) for 4th Quarter ended 30 June 2025 (Figures Finalised as at 2025/08/08)</t>
  </si>
  <si>
    <t>Free State: Tokologo (FS182) - Table C4 Quarterly Budgeted Financial Performance ( Waste water management                             ) for 4th Quarter ended 30 June 2025 (Figures Finalised as at 2025/08/08)</t>
  </si>
  <si>
    <t>Free State: Tswelopele (FS183) - Table C4 Quarterly Budgeted Financial Performance ( Waste water management                             ) for 4th Quarter ended 30 June 2025 (Figures Finalised as at 2025/08/08)</t>
  </si>
  <si>
    <t>Free State: Matjhabeng (FS184) - Table C4 Quarterly Budgeted Financial Performance ( Waste water management                             ) for 4th Quarter ended 30 June 2025 (Figures Finalised as at 2025/08/08)</t>
  </si>
  <si>
    <t>Free State: Nala (FS185) - Table C4 Quarterly Budgeted Financial Performance ( Waste water management                             ) for 4th Quarter ended 30 June 2025 (Figures Finalised as at 2025/08/08)</t>
  </si>
  <si>
    <t>Free State: Lejweleputswa (DC18) - Table C4 Quarterly Budgeted Financial Performance ( Waste water management                             ) for 4th Quarter ended 30 June 2025 (Figures Finalised as at 2025/08/08)</t>
  </si>
  <si>
    <t>Free State: Setsoto (FS191) - Table C4 Quarterly Budgeted Financial Performance ( Waste water management                             ) for 4th Quarter ended 30 June 2025 (Figures Finalised as at 2025/08/08)</t>
  </si>
  <si>
    <t>Free State: Dihlabeng (FS192) - Table C4 Quarterly Budgeted Financial Performance ( Waste water management                             ) for 4th Quarter ended 30 June 2025 (Figures Finalised as at 2025/08/08)</t>
  </si>
  <si>
    <t>Free State: Nketoana (FS193) - Table C4 Quarterly Budgeted Financial Performance ( Waste water management                             ) for 4th Quarter ended 30 June 2025 (Figures Finalised as at 2025/08/08)</t>
  </si>
  <si>
    <t>Free State: Maluti-a-Phofung (FS194) - Table C4 Quarterly Budgeted Financial Performance ( Waste water management                             ) for 4th Quarter ended 30 June 2025 (Figures Finalised as at 2025/08/08)</t>
  </si>
  <si>
    <t>Free State: Phumelela (FS195) - Table C4 Quarterly Budgeted Financial Performance ( Waste water management                             ) for 4th Quarter ended 30 June 2025 (Figures Finalised as at 2025/08/08)</t>
  </si>
  <si>
    <t>Free State: Mantsopa (FS196) - Table C4 Quarterly Budgeted Financial Performance ( Waste water management                             ) for 4th Quarter ended 30 June 2025 (Figures Finalised as at 2025/08/08)</t>
  </si>
  <si>
    <t>Free State: Thabo Mofutsanyana (DC19) - Table C4 Quarterly Budgeted Financial Performance ( Waste water management                             ) for 4th Quarter ended 30 June 2025 (Figures Finalised as at 2025/08/08)</t>
  </si>
  <si>
    <t>Free State: Moqhaka (FS201) - Table C4 Quarterly Budgeted Financial Performance ( Waste water management                             ) for 4th Quarter ended 30 June 2025 (Figures Finalised as at 2025/08/08)</t>
  </si>
  <si>
    <t>Free State: Ngwathe (FS203) - Table C4 Quarterly Budgeted Financial Performance ( Waste water management                             ) for 4th Quarter ended 30 June 2025 (Figures Finalised as at 2025/08/08)</t>
  </si>
  <si>
    <t>Free State: Metsimaholo (FS204) - Table C4 Quarterly Budgeted Financial Performance ( Waste water management                             ) for 4th Quarter ended 30 June 2025 (Figures Finalised as at 2025/08/08)</t>
  </si>
  <si>
    <t>Free State: Mafube (FS205) - Table C4 Quarterly Budgeted Financial Performance ( Waste water management                             ) for 4th Quarter ended 30 June 2025 (Figures Finalised as at 2025/08/08)</t>
  </si>
  <si>
    <t>Free State: Fezile Dabi (DC20) - Table C4 Quarterly Budgeted Financial Performance ( Waste water management                             ) for 4th Quarter ended 30 June 2025 (Figures Finalised as at 2025/08/08)</t>
  </si>
  <si>
    <t>Summary - Table C4 Quarterly Budgeted Financial Performance ( Waste water management                             ) for 4th Quarter ended 30 June 2025 (Figures Finalised as at 2025/08/08)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</si>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</sst>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-385</v>
      </c>
      <c r="D6" s="20"/>
      <c r="E6" s="21"/>
      <c r="F6" s="22"/>
      <c r="G6" s="22">
        <v>-87</v>
      </c>
      <c r="H6" s="22">
        <v>-87</v>
      </c>
      <c r="I6" s="22">
        <v>-87</v>
      </c>
      <c r="J6" s="22">
        <v>-261</v>
      </c>
      <c r="K6" s="22">
        <v>-87</v>
      </c>
      <c r="L6" s="22">
        <v>-87</v>
      </c>
      <c r="M6" s="22"/>
      <c r="N6" s="22">
        <v>-174</v>
      </c>
      <c r="O6" s="22">
        <v>-87</v>
      </c>
      <c r="P6" s="22">
        <v>-87</v>
      </c>
      <c r="Q6" s="22">
        <v>-174</v>
      </c>
      <c r="R6" s="22">
        <v>-348</v>
      </c>
      <c r="S6" s="22">
        <v>-174</v>
      </c>
      <c r="T6" s="22">
        <v>-174</v>
      </c>
      <c r="U6" s="22"/>
      <c r="V6" s="22">
        <v>-348</v>
      </c>
      <c r="W6" s="22">
        <v>-1131</v>
      </c>
      <c r="X6" s="22"/>
      <c r="Y6" s="22">
        <v>-1131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>
        <v>-26301</v>
      </c>
      <c r="G7" s="22"/>
      <c r="H7" s="22">
        <v>-2630</v>
      </c>
      <c r="I7" s="22">
        <v>1690</v>
      </c>
      <c r="J7" s="22">
        <v>-940</v>
      </c>
      <c r="K7" s="22">
        <v>-2630</v>
      </c>
      <c r="L7" s="22"/>
      <c r="M7" s="22">
        <v>-2630</v>
      </c>
      <c r="N7" s="22">
        <v>-5260</v>
      </c>
      <c r="O7" s="22">
        <v>-2630</v>
      </c>
      <c r="P7" s="22">
        <v>1690</v>
      </c>
      <c r="Q7" s="22">
        <v>-2630</v>
      </c>
      <c r="R7" s="22">
        <v>-3570</v>
      </c>
      <c r="S7" s="22">
        <v>-18410</v>
      </c>
      <c r="T7" s="22"/>
      <c r="U7" s="22">
        <v>-8640</v>
      </c>
      <c r="V7" s="22">
        <v>-27050</v>
      </c>
      <c r="W7" s="22">
        <v>-36820</v>
      </c>
      <c r="X7" s="22">
        <v>-26301</v>
      </c>
      <c r="Y7" s="22">
        <v>-10519</v>
      </c>
      <c r="Z7" s="23">
        <v>39.99467700847876</v>
      </c>
      <c r="AA7" s="20">
        <v>-26301</v>
      </c>
    </row>
    <row r="8" spans="1:27" x14ac:dyDescent="0.25">
      <c r="A8" s="19" t="s">
        <v>36</v>
      </c>
      <c r="B8" s="15" t="s">
        <v>32</v>
      </c>
      <c r="C8" s="20">
        <v>1198476015</v>
      </c>
      <c r="D8" s="20"/>
      <c r="E8" s="21">
        <v>1447193790</v>
      </c>
      <c r="F8" s="22">
        <v>1448063081</v>
      </c>
      <c r="G8" s="22">
        <v>87582324</v>
      </c>
      <c r="H8" s="22">
        <v>112861512</v>
      </c>
      <c r="I8" s="22">
        <v>110510087</v>
      </c>
      <c r="J8" s="22">
        <v>310953923</v>
      </c>
      <c r="K8" s="22">
        <v>130369916</v>
      </c>
      <c r="L8" s="22">
        <v>110491449</v>
      </c>
      <c r="M8" s="22">
        <v>104745960</v>
      </c>
      <c r="N8" s="22">
        <v>345607325</v>
      </c>
      <c r="O8" s="22">
        <v>104602957</v>
      </c>
      <c r="P8" s="22">
        <v>133542661</v>
      </c>
      <c r="Q8" s="22">
        <v>129459792</v>
      </c>
      <c r="R8" s="22">
        <v>367605410</v>
      </c>
      <c r="S8" s="22">
        <v>112132207</v>
      </c>
      <c r="T8" s="22">
        <v>112164991</v>
      </c>
      <c r="U8" s="22">
        <v>85956095</v>
      </c>
      <c r="V8" s="22">
        <v>310253293</v>
      </c>
      <c r="W8" s="22">
        <v>1334419951</v>
      </c>
      <c r="X8" s="22">
        <v>1448063077</v>
      </c>
      <c r="Y8" s="22">
        <v>-113643126</v>
      </c>
      <c r="Z8" s="23">
        <v>-7.8479403145502609</v>
      </c>
      <c r="AA8" s="20">
        <v>1448063081</v>
      </c>
    </row>
    <row r="9" spans="1:27" x14ac:dyDescent="0.25">
      <c r="A9" s="19" t="s">
        <v>37</v>
      </c>
      <c r="B9" s="15" t="s">
        <v>32</v>
      </c>
      <c r="C9" s="20">
        <v>-2951965</v>
      </c>
      <c r="D9" s="20"/>
      <c r="E9" s="21"/>
      <c r="F9" s="22">
        <v>511491</v>
      </c>
      <c r="G9" s="22">
        <v>-197287</v>
      </c>
      <c r="H9" s="22">
        <v>-204588</v>
      </c>
      <c r="I9" s="22">
        <v>-206717</v>
      </c>
      <c r="J9" s="22">
        <v>-608592</v>
      </c>
      <c r="K9" s="22">
        <v>-207630</v>
      </c>
      <c r="L9" s="22">
        <v>-213715</v>
      </c>
      <c r="M9" s="22">
        <v>-214019</v>
      </c>
      <c r="N9" s="22">
        <v>-635364</v>
      </c>
      <c r="O9" s="22">
        <v>-214323</v>
      </c>
      <c r="P9" s="22">
        <v>-214475</v>
      </c>
      <c r="Q9" s="22">
        <v>-222689</v>
      </c>
      <c r="R9" s="22">
        <v>-651487</v>
      </c>
      <c r="S9" s="22">
        <v>-222993</v>
      </c>
      <c r="T9" s="22">
        <v>-222993</v>
      </c>
      <c r="U9" s="22">
        <v>-222993</v>
      </c>
      <c r="V9" s="22">
        <v>-668979</v>
      </c>
      <c r="W9" s="22">
        <v>-2564422</v>
      </c>
      <c r="X9" s="22">
        <v>511491</v>
      </c>
      <c r="Y9" s="22">
        <v>-3075913</v>
      </c>
      <c r="Z9" s="23">
        <v>-601.36209630276971</v>
      </c>
      <c r="AA9" s="20">
        <v>511491</v>
      </c>
    </row>
    <row r="10" spans="1:27" x14ac:dyDescent="0.25">
      <c r="A10" s="19" t="s">
        <v>38</v>
      </c>
      <c r="B10" s="15" t="s">
        <v>32</v>
      </c>
      <c r="C10" s="20">
        <v>152168</v>
      </c>
      <c r="D10" s="20"/>
      <c r="E10" s="21">
        <v>658493</v>
      </c>
      <c r="F10" s="22">
        <v>752962</v>
      </c>
      <c r="G10" s="22">
        <v>8984</v>
      </c>
      <c r="H10" s="22">
        <v>9751</v>
      </c>
      <c r="I10" s="22">
        <v>7381</v>
      </c>
      <c r="J10" s="22">
        <v>26116</v>
      </c>
      <c r="K10" s="22">
        <v>10743</v>
      </c>
      <c r="L10" s="22">
        <v>7590</v>
      </c>
      <c r="M10" s="22">
        <v>7368</v>
      </c>
      <c r="N10" s="22">
        <v>25701</v>
      </c>
      <c r="O10" s="22">
        <v>10407</v>
      </c>
      <c r="P10" s="22">
        <v>8583</v>
      </c>
      <c r="Q10" s="22">
        <v>8104</v>
      </c>
      <c r="R10" s="22">
        <v>27094</v>
      </c>
      <c r="S10" s="22">
        <v>7876</v>
      </c>
      <c r="T10" s="22"/>
      <c r="U10" s="22">
        <v>9174</v>
      </c>
      <c r="V10" s="22">
        <v>17050</v>
      </c>
      <c r="W10" s="22">
        <v>95961</v>
      </c>
      <c r="X10" s="22">
        <v>752961</v>
      </c>
      <c r="Y10" s="22">
        <v>-657000</v>
      </c>
      <c r="Z10" s="23">
        <v>-87.255515225888189</v>
      </c>
      <c r="AA10" s="20">
        <v>752962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344690385</v>
      </c>
      <c r="D13" s="20"/>
      <c r="E13" s="21">
        <v>258967597</v>
      </c>
      <c r="F13" s="22">
        <v>309129212</v>
      </c>
      <c r="G13" s="22">
        <v>26062331</v>
      </c>
      <c r="H13" s="22">
        <v>34029310</v>
      </c>
      <c r="I13" s="22">
        <v>32005442</v>
      </c>
      <c r="J13" s="22">
        <v>92097083</v>
      </c>
      <c r="K13" s="22">
        <v>32282522</v>
      </c>
      <c r="L13" s="22">
        <v>30768248</v>
      </c>
      <c r="M13" s="22">
        <v>27049073</v>
      </c>
      <c r="N13" s="22">
        <v>90099843</v>
      </c>
      <c r="O13" s="22">
        <v>31400006</v>
      </c>
      <c r="P13" s="22">
        <v>36417924</v>
      </c>
      <c r="Q13" s="22">
        <v>39799899</v>
      </c>
      <c r="R13" s="22">
        <v>107617829</v>
      </c>
      <c r="S13" s="22">
        <v>34976089</v>
      </c>
      <c r="T13" s="22">
        <v>35340003</v>
      </c>
      <c r="U13" s="22">
        <v>34841156</v>
      </c>
      <c r="V13" s="22">
        <v>105157248</v>
      </c>
      <c r="W13" s="22">
        <v>394972003</v>
      </c>
      <c r="X13" s="22">
        <v>309129206</v>
      </c>
      <c r="Y13" s="22">
        <v>85842797</v>
      </c>
      <c r="Z13" s="23">
        <v>27.769228961174246</v>
      </c>
      <c r="AA13" s="20">
        <v>309129212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344232</v>
      </c>
      <c r="D17" s="20"/>
      <c r="E17" s="21"/>
      <c r="F17" s="22"/>
      <c r="G17" s="22">
        <v>30304</v>
      </c>
      <c r="H17" s="22">
        <v>30304</v>
      </c>
      <c r="I17" s="22">
        <v>30304</v>
      </c>
      <c r="J17" s="22">
        <v>90912</v>
      </c>
      <c r="K17" s="22">
        <v>30304</v>
      </c>
      <c r="L17" s="22">
        <v>30304</v>
      </c>
      <c r="M17" s="22">
        <v>30304</v>
      </c>
      <c r="N17" s="22">
        <v>90912</v>
      </c>
      <c r="O17" s="22">
        <v>27493</v>
      </c>
      <c r="P17" s="22">
        <v>27493</v>
      </c>
      <c r="Q17" s="22">
        <v>28195</v>
      </c>
      <c r="R17" s="22">
        <v>83181</v>
      </c>
      <c r="S17" s="22">
        <v>28195</v>
      </c>
      <c r="T17" s="22">
        <v>29601</v>
      </c>
      <c r="U17" s="22">
        <v>29601</v>
      </c>
      <c r="V17" s="22">
        <v>87397</v>
      </c>
      <c r="W17" s="22">
        <v>352402</v>
      </c>
      <c r="X17" s="22"/>
      <c r="Y17" s="22">
        <v>352402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362</v>
      </c>
      <c r="D20" s="20"/>
      <c r="E20" s="21">
        <v>44057</v>
      </c>
      <c r="F20" s="22">
        <v>51506</v>
      </c>
      <c r="G20" s="22">
        <v>191</v>
      </c>
      <c r="H20" s="22">
        <v>96</v>
      </c>
      <c r="I20" s="22">
        <v>96</v>
      </c>
      <c r="J20" s="22">
        <v>383</v>
      </c>
      <c r="K20" s="22">
        <v>143</v>
      </c>
      <c r="L20" s="22"/>
      <c r="M20" s="22"/>
      <c r="N20" s="22">
        <v>143</v>
      </c>
      <c r="O20" s="22"/>
      <c r="P20" s="22">
        <v>96</v>
      </c>
      <c r="Q20" s="22"/>
      <c r="R20" s="22">
        <v>96</v>
      </c>
      <c r="S20" s="22">
        <v>256</v>
      </c>
      <c r="T20" s="22"/>
      <c r="U20" s="22">
        <v>143</v>
      </c>
      <c r="V20" s="22">
        <v>399</v>
      </c>
      <c r="W20" s="22">
        <v>1021</v>
      </c>
      <c r="X20" s="22">
        <v>51502</v>
      </c>
      <c r="Y20" s="22">
        <v>-50481</v>
      </c>
      <c r="Z20" s="18">
        <v>-98.017552716399365</v>
      </c>
      <c r="AA20" s="20">
        <v>51506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2012441</v>
      </c>
      <c r="D22" s="20"/>
      <c r="E22" s="21">
        <v>-2258625</v>
      </c>
      <c r="F22" s="22">
        <v>-2258625</v>
      </c>
      <c r="G22" s="22">
        <v>182419</v>
      </c>
      <c r="H22" s="22">
        <v>175695</v>
      </c>
      <c r="I22" s="22">
        <v>176665</v>
      </c>
      <c r="J22" s="22">
        <v>534779</v>
      </c>
      <c r="K22" s="22">
        <v>176665</v>
      </c>
      <c r="L22" s="22">
        <v>177167</v>
      </c>
      <c r="M22" s="22">
        <v>177167</v>
      </c>
      <c r="N22" s="22">
        <v>530999</v>
      </c>
      <c r="O22" s="22">
        <v>177167</v>
      </c>
      <c r="P22" s="22">
        <v>194412</v>
      </c>
      <c r="Q22" s="22">
        <v>178510</v>
      </c>
      <c r="R22" s="22">
        <v>550089</v>
      </c>
      <c r="S22" s="22">
        <v>183829</v>
      </c>
      <c r="T22" s="22">
        <v>179598</v>
      </c>
      <c r="U22" s="22">
        <v>179598</v>
      </c>
      <c r="V22" s="22">
        <v>543025</v>
      </c>
      <c r="W22" s="22">
        <v>2158892</v>
      </c>
      <c r="X22" s="22">
        <v>-2258628</v>
      </c>
      <c r="Y22" s="22">
        <v>4417520</v>
      </c>
      <c r="Z22" s="23">
        <v>-195.58422192587713</v>
      </c>
      <c r="AA22" s="20">
        <v>-2258625</v>
      </c>
    </row>
    <row r="23" spans="1:27" x14ac:dyDescent="0.25">
      <c r="A23" s="19" t="s">
        <v>51</v>
      </c>
      <c r="B23" s="15" t="s">
        <v>32</v>
      </c>
      <c r="C23" s="20"/>
      <c r="D23" s="20"/>
      <c r="E23" s="21">
        <v>578616</v>
      </c>
      <c r="F23" s="22">
        <v>578615</v>
      </c>
      <c r="G23" s="22">
        <v>395606</v>
      </c>
      <c r="H23" s="22"/>
      <c r="I23" s="22">
        <v>56036</v>
      </c>
      <c r="J23" s="22">
        <v>451642</v>
      </c>
      <c r="K23" s="22">
        <v>1231036</v>
      </c>
      <c r="L23" s="22"/>
      <c r="M23" s="22">
        <v>17211</v>
      </c>
      <c r="N23" s="22">
        <v>1248247</v>
      </c>
      <c r="O23" s="22">
        <v>1083760</v>
      </c>
      <c r="P23" s="22">
        <v>277542</v>
      </c>
      <c r="Q23" s="22">
        <v>741708</v>
      </c>
      <c r="R23" s="22">
        <v>2103010</v>
      </c>
      <c r="S23" s="22">
        <v>-225805</v>
      </c>
      <c r="T23" s="22"/>
      <c r="U23" s="22"/>
      <c r="V23" s="22">
        <v>-225805</v>
      </c>
      <c r="W23" s="22">
        <v>3577094</v>
      </c>
      <c r="X23" s="22">
        <v>578615</v>
      </c>
      <c r="Y23" s="22">
        <v>2998479</v>
      </c>
      <c r="Z23" s="23">
        <v>518.21660344097552</v>
      </c>
      <c r="AA23" s="20">
        <v>578615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293898066</v>
      </c>
      <c r="D26" s="20"/>
      <c r="E26" s="21">
        <v>360337240</v>
      </c>
      <c r="F26" s="22">
        <v>361084169</v>
      </c>
      <c r="G26" s="22">
        <v>85840583</v>
      </c>
      <c r="H26" s="22">
        <v>24937537</v>
      </c>
      <c r="I26" s="22">
        <v>4654434</v>
      </c>
      <c r="J26" s="22">
        <v>115432554</v>
      </c>
      <c r="K26" s="22"/>
      <c r="L26" s="22">
        <v>4929754</v>
      </c>
      <c r="M26" s="22">
        <v>55399893</v>
      </c>
      <c r="N26" s="22">
        <v>60329647</v>
      </c>
      <c r="O26" s="22">
        <v>24603468</v>
      </c>
      <c r="P26" s="22">
        <v>9765805</v>
      </c>
      <c r="Q26" s="22">
        <v>57548667</v>
      </c>
      <c r="R26" s="22">
        <v>91917940</v>
      </c>
      <c r="S26" s="22">
        <v>7496555</v>
      </c>
      <c r="T26" s="22"/>
      <c r="U26" s="22">
        <v>3407205</v>
      </c>
      <c r="V26" s="22">
        <v>10903760</v>
      </c>
      <c r="W26" s="22">
        <v>278583901</v>
      </c>
      <c r="X26" s="22">
        <v>361084166</v>
      </c>
      <c r="Y26" s="22">
        <v>-82500265</v>
      </c>
      <c r="Z26" s="23">
        <v>-22.84793208018986</v>
      </c>
      <c r="AA26" s="20">
        <v>361084169</v>
      </c>
    </row>
    <row r="27" spans="1:27" x14ac:dyDescent="0.25">
      <c r="A27" s="19" t="s">
        <v>40</v>
      </c>
      <c r="B27" s="15" t="s">
        <v>32</v>
      </c>
      <c r="C27" s="20">
        <v>10152292</v>
      </c>
      <c r="D27" s="20"/>
      <c r="E27" s="21">
        <v>8178203</v>
      </c>
      <c r="F27" s="22">
        <v>8269252</v>
      </c>
      <c r="G27" s="22">
        <v>969226</v>
      </c>
      <c r="H27" s="22">
        <v>991291</v>
      </c>
      <c r="I27" s="22">
        <v>982613</v>
      </c>
      <c r="J27" s="22">
        <v>2943130</v>
      </c>
      <c r="K27" s="22">
        <v>991752</v>
      </c>
      <c r="L27" s="22">
        <v>15546</v>
      </c>
      <c r="M27" s="22">
        <v>-986809</v>
      </c>
      <c r="N27" s="22">
        <v>20489</v>
      </c>
      <c r="O27" s="22">
        <v>1025324</v>
      </c>
      <c r="P27" s="22">
        <v>1010635</v>
      </c>
      <c r="Q27" s="22">
        <v>1061185</v>
      </c>
      <c r="R27" s="22">
        <v>3097144</v>
      </c>
      <c r="S27" s="22">
        <v>1040279</v>
      </c>
      <c r="T27" s="22">
        <v>1013859</v>
      </c>
      <c r="U27" s="22">
        <v>1026554</v>
      </c>
      <c r="V27" s="22">
        <v>3080692</v>
      </c>
      <c r="W27" s="22">
        <v>9141455</v>
      </c>
      <c r="X27" s="22">
        <v>8269253</v>
      </c>
      <c r="Y27" s="22">
        <v>872202</v>
      </c>
      <c r="Z27" s="23">
        <v>10.547530714080219</v>
      </c>
      <c r="AA27" s="20">
        <v>8269252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887473</v>
      </c>
      <c r="D29" s="20"/>
      <c r="E29" s="21">
        <v>1927969</v>
      </c>
      <c r="F29" s="22">
        <v>1041892</v>
      </c>
      <c r="G29" s="22">
        <v>39142</v>
      </c>
      <c r="H29" s="22">
        <v>39142</v>
      </c>
      <c r="I29" s="22">
        <v>39142</v>
      </c>
      <c r="J29" s="22">
        <v>117426</v>
      </c>
      <c r="K29" s="22">
        <v>39142</v>
      </c>
      <c r="L29" s="22">
        <v>39000</v>
      </c>
      <c r="M29" s="22">
        <v>38828</v>
      </c>
      <c r="N29" s="22">
        <v>116970</v>
      </c>
      <c r="O29" s="22">
        <v>38891</v>
      </c>
      <c r="P29" s="22">
        <v>38980</v>
      </c>
      <c r="Q29" s="22">
        <v>38834</v>
      </c>
      <c r="R29" s="22">
        <v>116705</v>
      </c>
      <c r="S29" s="22">
        <v>39081</v>
      </c>
      <c r="T29" s="22">
        <v>39081</v>
      </c>
      <c r="U29" s="22">
        <v>39040</v>
      </c>
      <c r="V29" s="22">
        <v>117202</v>
      </c>
      <c r="W29" s="22">
        <v>468303</v>
      </c>
      <c r="X29" s="22">
        <v>1041892</v>
      </c>
      <c r="Y29" s="22">
        <v>-573589</v>
      </c>
      <c r="Z29" s="23">
        <v>-55.052635013993779</v>
      </c>
      <c r="AA29" s="20">
        <v>1041892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1847661084</v>
      </c>
      <c r="D33" s="29">
        <f t="shared" ref="D33:Y33" si="0">SUM(D6:D32)</f>
        <v>0</v>
      </c>
      <c r="E33" s="30">
        <f t="shared" si="0"/>
        <v>2075627340</v>
      </c>
      <c r="F33" s="31">
        <f t="shared" si="0"/>
        <v>2127197254</v>
      </c>
      <c r="G33" s="31">
        <f t="shared" si="0"/>
        <v>200913736</v>
      </c>
      <c r="H33" s="31">
        <f t="shared" si="0"/>
        <v>172867333</v>
      </c>
      <c r="I33" s="31">
        <f t="shared" si="0"/>
        <v>148257086</v>
      </c>
      <c r="J33" s="31">
        <f t="shared" si="0"/>
        <v>522038155</v>
      </c>
      <c r="K33" s="31">
        <f t="shared" si="0"/>
        <v>164921876</v>
      </c>
      <c r="L33" s="31">
        <f t="shared" si="0"/>
        <v>146245256</v>
      </c>
      <c r="M33" s="31">
        <f t="shared" si="0"/>
        <v>186262346</v>
      </c>
      <c r="N33" s="31">
        <f t="shared" si="0"/>
        <v>497429478</v>
      </c>
      <c r="O33" s="31">
        <f t="shared" si="0"/>
        <v>162752433</v>
      </c>
      <c r="P33" s="31">
        <f t="shared" si="0"/>
        <v>181071259</v>
      </c>
      <c r="Q33" s="31">
        <f t="shared" si="0"/>
        <v>228639401</v>
      </c>
      <c r="R33" s="31">
        <f t="shared" si="0"/>
        <v>572463093</v>
      </c>
      <c r="S33" s="31">
        <f t="shared" si="0"/>
        <v>155436985</v>
      </c>
      <c r="T33" s="31">
        <f t="shared" si="0"/>
        <v>148543966</v>
      </c>
      <c r="U33" s="31">
        <f t="shared" si="0"/>
        <v>125256933</v>
      </c>
      <c r="V33" s="31">
        <f t="shared" si="0"/>
        <v>429237884</v>
      </c>
      <c r="W33" s="31">
        <f t="shared" si="0"/>
        <v>2021168610</v>
      </c>
      <c r="X33" s="31">
        <f t="shared" si="0"/>
        <v>2127197234</v>
      </c>
      <c r="Y33" s="31">
        <f t="shared" si="0"/>
        <v>-106028624</v>
      </c>
      <c r="Z33" s="32">
        <f>+IF(X33&lt;&gt;0,+(Y33/X33)*100,0)</f>
        <v>-4.984428444400657</v>
      </c>
      <c r="AA33" s="29">
        <f>SUM(AA6:AA32)</f>
        <v>2127197254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412947763</v>
      </c>
      <c r="D35" s="20"/>
      <c r="E35" s="21">
        <v>428645425</v>
      </c>
      <c r="F35" s="22">
        <v>451241007</v>
      </c>
      <c r="G35" s="22">
        <v>34771903</v>
      </c>
      <c r="H35" s="22">
        <v>39797103</v>
      </c>
      <c r="I35" s="22">
        <v>31906010</v>
      </c>
      <c r="J35" s="22">
        <v>106475016</v>
      </c>
      <c r="K35" s="22">
        <v>34345031</v>
      </c>
      <c r="L35" s="22">
        <v>36827130</v>
      </c>
      <c r="M35" s="22">
        <v>30099172</v>
      </c>
      <c r="N35" s="22">
        <v>101271333</v>
      </c>
      <c r="O35" s="22">
        <v>42370665</v>
      </c>
      <c r="P35" s="22">
        <v>31551925</v>
      </c>
      <c r="Q35" s="22">
        <v>42186746</v>
      </c>
      <c r="R35" s="22">
        <v>116109336</v>
      </c>
      <c r="S35" s="22">
        <v>36826496</v>
      </c>
      <c r="T35" s="22">
        <v>37438602</v>
      </c>
      <c r="U35" s="22">
        <v>34064476</v>
      </c>
      <c r="V35" s="22">
        <v>108329574</v>
      </c>
      <c r="W35" s="22">
        <v>432185259</v>
      </c>
      <c r="X35" s="22">
        <v>451241005</v>
      </c>
      <c r="Y35" s="22">
        <v>-19055746</v>
      </c>
      <c r="Z35" s="23">
        <v>-4.2229641785324894</v>
      </c>
      <c r="AA35" s="20">
        <v>451241007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22300040</v>
      </c>
      <c r="D38" s="20"/>
      <c r="E38" s="21">
        <v>81212175</v>
      </c>
      <c r="F38" s="22">
        <v>82366752</v>
      </c>
      <c r="G38" s="22">
        <v>960170</v>
      </c>
      <c r="H38" s="22">
        <v>2802892</v>
      </c>
      <c r="I38" s="22">
        <v>3051661</v>
      </c>
      <c r="J38" s="22">
        <v>6814723</v>
      </c>
      <c r="K38" s="22">
        <v>3349857</v>
      </c>
      <c r="L38" s="22">
        <v>1109049</v>
      </c>
      <c r="M38" s="22">
        <v>8549932</v>
      </c>
      <c r="N38" s="22">
        <v>13008838</v>
      </c>
      <c r="O38" s="22">
        <v>2613910</v>
      </c>
      <c r="P38" s="22">
        <v>3780468</v>
      </c>
      <c r="Q38" s="22">
        <v>8764016</v>
      </c>
      <c r="R38" s="22">
        <v>15158394</v>
      </c>
      <c r="S38" s="22">
        <v>1169097</v>
      </c>
      <c r="T38" s="22">
        <v>702476</v>
      </c>
      <c r="U38" s="22">
        <v>4886378</v>
      </c>
      <c r="V38" s="22">
        <v>6757951</v>
      </c>
      <c r="W38" s="22">
        <v>41739906</v>
      </c>
      <c r="X38" s="22">
        <v>82366752</v>
      </c>
      <c r="Y38" s="22">
        <v>-40626846</v>
      </c>
      <c r="Z38" s="23">
        <v>-49.32432688374066</v>
      </c>
      <c r="AA38" s="20">
        <v>82366752</v>
      </c>
    </row>
    <row r="39" spans="1:27" x14ac:dyDescent="0.25">
      <c r="A39" s="19" t="s">
        <v>65</v>
      </c>
      <c r="B39" s="15" t="s">
        <v>32</v>
      </c>
      <c r="C39" s="20">
        <v>66504640</v>
      </c>
      <c r="D39" s="20"/>
      <c r="E39" s="21">
        <v>347575476</v>
      </c>
      <c r="F39" s="22">
        <v>530179851</v>
      </c>
      <c r="G39" s="22">
        <v>11765086</v>
      </c>
      <c r="H39" s="22">
        <v>11765086</v>
      </c>
      <c r="I39" s="22">
        <v>33251719</v>
      </c>
      <c r="J39" s="22">
        <v>56781891</v>
      </c>
      <c r="K39" s="22">
        <v>15937220</v>
      </c>
      <c r="L39" s="22">
        <v>13436035</v>
      </c>
      <c r="M39" s="22">
        <v>15119302</v>
      </c>
      <c r="N39" s="22">
        <v>44492557</v>
      </c>
      <c r="O39" s="22">
        <v>12883158</v>
      </c>
      <c r="P39" s="22">
        <v>7747542</v>
      </c>
      <c r="Q39" s="22">
        <v>58043805</v>
      </c>
      <c r="R39" s="22">
        <v>78674505</v>
      </c>
      <c r="S39" s="22">
        <v>37183135</v>
      </c>
      <c r="T39" s="22">
        <v>45527403</v>
      </c>
      <c r="U39" s="22">
        <v>58203314</v>
      </c>
      <c r="V39" s="22">
        <v>140913852</v>
      </c>
      <c r="W39" s="22">
        <v>320862805</v>
      </c>
      <c r="X39" s="22">
        <v>530179855</v>
      </c>
      <c r="Y39" s="22">
        <v>-209317050</v>
      </c>
      <c r="Z39" s="23">
        <v>-39.480385387332376</v>
      </c>
      <c r="AA39" s="20">
        <v>530179851</v>
      </c>
    </row>
    <row r="40" spans="1:27" x14ac:dyDescent="0.25">
      <c r="A40" s="19" t="s">
        <v>66</v>
      </c>
      <c r="B40" s="15" t="s">
        <v>32</v>
      </c>
      <c r="C40" s="20">
        <v>196692688</v>
      </c>
      <c r="D40" s="20"/>
      <c r="E40" s="21">
        <v>191306737</v>
      </c>
      <c r="F40" s="22">
        <v>278802749</v>
      </c>
      <c r="G40" s="22">
        <v>2182341</v>
      </c>
      <c r="H40" s="22">
        <v>3498752</v>
      </c>
      <c r="I40" s="22">
        <v>40419001</v>
      </c>
      <c r="J40" s="22">
        <v>46100094</v>
      </c>
      <c r="K40" s="22">
        <v>15649689</v>
      </c>
      <c r="L40" s="22">
        <v>13242542</v>
      </c>
      <c r="M40" s="22">
        <v>15861523</v>
      </c>
      <c r="N40" s="22">
        <v>44753754</v>
      </c>
      <c r="O40" s="22">
        <v>18114021</v>
      </c>
      <c r="P40" s="22">
        <v>10970170</v>
      </c>
      <c r="Q40" s="22">
        <v>9005127</v>
      </c>
      <c r="R40" s="22">
        <v>38089318</v>
      </c>
      <c r="S40" s="22">
        <v>20614724</v>
      </c>
      <c r="T40" s="22">
        <v>11488372</v>
      </c>
      <c r="U40" s="22">
        <v>23401351</v>
      </c>
      <c r="V40" s="22">
        <v>55504447</v>
      </c>
      <c r="W40" s="22">
        <v>184447613</v>
      </c>
      <c r="X40" s="22">
        <v>278802755</v>
      </c>
      <c r="Y40" s="22">
        <v>-94355142</v>
      </c>
      <c r="Z40" s="23">
        <v>-33.842973323559875</v>
      </c>
      <c r="AA40" s="20">
        <v>278802749</v>
      </c>
    </row>
    <row r="41" spans="1:27" x14ac:dyDescent="0.25">
      <c r="A41" s="19" t="s">
        <v>40</v>
      </c>
      <c r="B41" s="15" t="s">
        <v>32</v>
      </c>
      <c r="C41" s="20">
        <v>36546871</v>
      </c>
      <c r="D41" s="20"/>
      <c r="E41" s="21">
        <v>23855383</v>
      </c>
      <c r="F41" s="22">
        <v>26201508</v>
      </c>
      <c r="G41" s="22">
        <v>3509388</v>
      </c>
      <c r="H41" s="22">
        <v>571013</v>
      </c>
      <c r="I41" s="22">
        <v>572986</v>
      </c>
      <c r="J41" s="22">
        <v>4653387</v>
      </c>
      <c r="K41" s="22">
        <v>9388810</v>
      </c>
      <c r="L41" s="22">
        <v>503977</v>
      </c>
      <c r="M41" s="22">
        <v>1867784</v>
      </c>
      <c r="N41" s="22">
        <v>11760571</v>
      </c>
      <c r="O41" s="22">
        <v>503601</v>
      </c>
      <c r="P41" s="22">
        <v>438841</v>
      </c>
      <c r="Q41" s="22">
        <v>467464</v>
      </c>
      <c r="R41" s="22">
        <v>1409906</v>
      </c>
      <c r="S41" s="22">
        <v>7555614</v>
      </c>
      <c r="T41" s="22">
        <v>417021</v>
      </c>
      <c r="U41" s="22">
        <v>-1839134</v>
      </c>
      <c r="V41" s="22">
        <v>6133501</v>
      </c>
      <c r="W41" s="22">
        <v>23957365</v>
      </c>
      <c r="X41" s="22">
        <v>26201508</v>
      </c>
      <c r="Y41" s="22">
        <v>-2244143</v>
      </c>
      <c r="Z41" s="23">
        <v>-8.5649383233972642</v>
      </c>
      <c r="AA41" s="20">
        <v>26201508</v>
      </c>
    </row>
    <row r="42" spans="1:27" x14ac:dyDescent="0.25">
      <c r="A42" s="19" t="s">
        <v>67</v>
      </c>
      <c r="B42" s="15" t="s">
        <v>32</v>
      </c>
      <c r="C42" s="20">
        <v>164842817</v>
      </c>
      <c r="D42" s="20"/>
      <c r="E42" s="21">
        <v>159250229</v>
      </c>
      <c r="F42" s="22">
        <v>176325801</v>
      </c>
      <c r="G42" s="22">
        <v>1131657</v>
      </c>
      <c r="H42" s="22">
        <v>3678167</v>
      </c>
      <c r="I42" s="22">
        <v>6572587</v>
      </c>
      <c r="J42" s="22">
        <v>11382411</v>
      </c>
      <c r="K42" s="22">
        <v>11357266</v>
      </c>
      <c r="L42" s="22">
        <v>3040290</v>
      </c>
      <c r="M42" s="22">
        <v>7862406</v>
      </c>
      <c r="N42" s="22">
        <v>22259962</v>
      </c>
      <c r="O42" s="22">
        <v>13613284</v>
      </c>
      <c r="P42" s="22">
        <v>20658019</v>
      </c>
      <c r="Q42" s="22">
        <v>13767958</v>
      </c>
      <c r="R42" s="22">
        <v>48039261</v>
      </c>
      <c r="S42" s="22">
        <v>29960787</v>
      </c>
      <c r="T42" s="22">
        <v>-1047165</v>
      </c>
      <c r="U42" s="22">
        <v>10178115</v>
      </c>
      <c r="V42" s="22">
        <v>39091737</v>
      </c>
      <c r="W42" s="22">
        <v>120773371</v>
      </c>
      <c r="X42" s="22">
        <v>176325815</v>
      </c>
      <c r="Y42" s="22">
        <v>-55552444</v>
      </c>
      <c r="Z42" s="23">
        <v>-31.505564854471253</v>
      </c>
      <c r="AA42" s="20">
        <v>176325801</v>
      </c>
    </row>
    <row r="43" spans="1:27" x14ac:dyDescent="0.25">
      <c r="A43" s="19" t="s">
        <v>68</v>
      </c>
      <c r="B43" s="15" t="s">
        <v>32</v>
      </c>
      <c r="C43" s="20">
        <v>4946058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127566453</v>
      </c>
      <c r="D44" s="20"/>
      <c r="E44" s="21">
        <v>36692599</v>
      </c>
      <c r="F44" s="22">
        <v>36951582</v>
      </c>
      <c r="G44" s="22">
        <v>19054354</v>
      </c>
      <c r="H44" s="22">
        <v>1973907</v>
      </c>
      <c r="I44" s="22">
        <v>33546653</v>
      </c>
      <c r="J44" s="22">
        <v>54574914</v>
      </c>
      <c r="K44" s="22">
        <v>-20102962</v>
      </c>
      <c r="L44" s="22">
        <v>2790217</v>
      </c>
      <c r="M44" s="22">
        <v>4148385</v>
      </c>
      <c r="N44" s="22">
        <v>-13164360</v>
      </c>
      <c r="O44" s="22">
        <v>3676013</v>
      </c>
      <c r="P44" s="22">
        <v>3322970</v>
      </c>
      <c r="Q44" s="22">
        <v>5042706</v>
      </c>
      <c r="R44" s="22">
        <v>12041689</v>
      </c>
      <c r="S44" s="22">
        <v>3662266</v>
      </c>
      <c r="T44" s="22">
        <v>770164</v>
      </c>
      <c r="U44" s="22">
        <v>149358250</v>
      </c>
      <c r="V44" s="22">
        <v>153790680</v>
      </c>
      <c r="W44" s="22">
        <v>207242923</v>
      </c>
      <c r="X44" s="22">
        <v>36951582</v>
      </c>
      <c r="Y44" s="22">
        <v>170291341</v>
      </c>
      <c r="Z44" s="23">
        <v>460.84993329920218</v>
      </c>
      <c r="AA44" s="20">
        <v>36951582</v>
      </c>
    </row>
    <row r="45" spans="1:27" x14ac:dyDescent="0.25">
      <c r="A45" s="19" t="s">
        <v>70</v>
      </c>
      <c r="B45" s="15" t="s">
        <v>32</v>
      </c>
      <c r="C45" s="20">
        <v>88201038</v>
      </c>
      <c r="D45" s="20"/>
      <c r="E45" s="21">
        <v>92505474</v>
      </c>
      <c r="F45" s="22">
        <v>108799308</v>
      </c>
      <c r="G45" s="22">
        <v>6848630</v>
      </c>
      <c r="H45" s="22">
        <v>5223221</v>
      </c>
      <c r="I45" s="22">
        <v>4934468</v>
      </c>
      <c r="J45" s="22">
        <v>17006319</v>
      </c>
      <c r="K45" s="22">
        <v>7145279</v>
      </c>
      <c r="L45" s="22">
        <v>5713022</v>
      </c>
      <c r="M45" s="22">
        <v>15089371</v>
      </c>
      <c r="N45" s="22">
        <v>27947672</v>
      </c>
      <c r="O45" s="22">
        <v>5652282</v>
      </c>
      <c r="P45" s="22">
        <v>2994184</v>
      </c>
      <c r="Q45" s="22">
        <v>5149948</v>
      </c>
      <c r="R45" s="22">
        <v>13796414</v>
      </c>
      <c r="S45" s="22">
        <v>5511665</v>
      </c>
      <c r="T45" s="22">
        <v>5377983</v>
      </c>
      <c r="U45" s="22">
        <v>3272132</v>
      </c>
      <c r="V45" s="22">
        <v>14161780</v>
      </c>
      <c r="W45" s="22">
        <v>72912185</v>
      </c>
      <c r="X45" s="22">
        <v>108799313</v>
      </c>
      <c r="Y45" s="22">
        <v>-35887128</v>
      </c>
      <c r="Z45" s="23">
        <v>-32.984700923617041</v>
      </c>
      <c r="AA45" s="20">
        <v>108799308</v>
      </c>
    </row>
    <row r="46" spans="1:27" x14ac:dyDescent="0.25">
      <c r="A46" s="19" t="s">
        <v>71</v>
      </c>
      <c r="B46" s="15" t="s">
        <v>32</v>
      </c>
      <c r="C46" s="20">
        <v>1049377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1121597745</v>
      </c>
      <c r="D48" s="29">
        <f t="shared" ref="D48:Y48" si="1">SUM(D35:D47)</f>
        <v>0</v>
      </c>
      <c r="E48" s="30">
        <f t="shared" si="1"/>
        <v>1361043498</v>
      </c>
      <c r="F48" s="31">
        <f t="shared" si="1"/>
        <v>1690868558</v>
      </c>
      <c r="G48" s="31">
        <f t="shared" si="1"/>
        <v>80223529</v>
      </c>
      <c r="H48" s="31">
        <f t="shared" si="1"/>
        <v>69310141</v>
      </c>
      <c r="I48" s="31">
        <f t="shared" si="1"/>
        <v>154255085</v>
      </c>
      <c r="J48" s="31">
        <f t="shared" si="1"/>
        <v>303788755</v>
      </c>
      <c r="K48" s="31">
        <f t="shared" si="1"/>
        <v>77070190</v>
      </c>
      <c r="L48" s="31">
        <f t="shared" si="1"/>
        <v>76662262</v>
      </c>
      <c r="M48" s="31">
        <f t="shared" si="1"/>
        <v>98597875</v>
      </c>
      <c r="N48" s="31">
        <f t="shared" si="1"/>
        <v>252330327</v>
      </c>
      <c r="O48" s="31">
        <f t="shared" si="1"/>
        <v>99426934</v>
      </c>
      <c r="P48" s="31">
        <f t="shared" si="1"/>
        <v>81464119</v>
      </c>
      <c r="Q48" s="31">
        <f t="shared" si="1"/>
        <v>142427770</v>
      </c>
      <c r="R48" s="31">
        <f t="shared" si="1"/>
        <v>323318823</v>
      </c>
      <c r="S48" s="31">
        <f t="shared" si="1"/>
        <v>142483784</v>
      </c>
      <c r="T48" s="31">
        <f t="shared" si="1"/>
        <v>100674856</v>
      </c>
      <c r="U48" s="31">
        <f t="shared" si="1"/>
        <v>281524882</v>
      </c>
      <c r="V48" s="31">
        <f t="shared" si="1"/>
        <v>524683522</v>
      </c>
      <c r="W48" s="31">
        <f t="shared" si="1"/>
        <v>1404121427</v>
      </c>
      <c r="X48" s="31">
        <f t="shared" si="1"/>
        <v>1690868585</v>
      </c>
      <c r="Y48" s="31">
        <f t="shared" si="1"/>
        <v>-286747158</v>
      </c>
      <c r="Z48" s="32">
        <f>+IF(X48&lt;&gt;0,+(Y48/X48)*100,0)</f>
        <v>-16.958571502468363</v>
      </c>
      <c r="AA48" s="29">
        <f>SUM(AA35:AA47)</f>
        <v>1690868558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726063339</v>
      </c>
      <c r="D49" s="39">
        <f t="shared" si="2"/>
        <v>0</v>
      </c>
      <c r="E49" s="40">
        <f t="shared" si="2"/>
        <v>714583842</v>
      </c>
      <c r="F49" s="41">
        <f t="shared" si="2"/>
        <v>436328696</v>
      </c>
      <c r="G49" s="41">
        <f t="shared" si="2"/>
        <v>120690207</v>
      </c>
      <c r="H49" s="41">
        <f t="shared" si="2"/>
        <v>103557192</v>
      </c>
      <c r="I49" s="41">
        <f t="shared" si="2"/>
        <v>-5997999</v>
      </c>
      <c r="J49" s="41">
        <f t="shared" si="2"/>
        <v>218249400</v>
      </c>
      <c r="K49" s="41">
        <f t="shared" si="2"/>
        <v>87851686</v>
      </c>
      <c r="L49" s="41">
        <f t="shared" si="2"/>
        <v>69582994</v>
      </c>
      <c r="M49" s="41">
        <f t="shared" si="2"/>
        <v>87664471</v>
      </c>
      <c r="N49" s="41">
        <f t="shared" si="2"/>
        <v>245099151</v>
      </c>
      <c r="O49" s="41">
        <f t="shared" si="2"/>
        <v>63325499</v>
      </c>
      <c r="P49" s="41">
        <f t="shared" si="2"/>
        <v>99607140</v>
      </c>
      <c r="Q49" s="41">
        <f t="shared" si="2"/>
        <v>86211631</v>
      </c>
      <c r="R49" s="41">
        <f t="shared" si="2"/>
        <v>249144270</v>
      </c>
      <c r="S49" s="41">
        <f t="shared" si="2"/>
        <v>12953201</v>
      </c>
      <c r="T49" s="41">
        <f t="shared" si="2"/>
        <v>47869110</v>
      </c>
      <c r="U49" s="41">
        <f t="shared" si="2"/>
        <v>-156267949</v>
      </c>
      <c r="V49" s="41">
        <f t="shared" si="2"/>
        <v>-95445638</v>
      </c>
      <c r="W49" s="41">
        <f t="shared" si="2"/>
        <v>617047183</v>
      </c>
      <c r="X49" s="41">
        <f t="shared" si="2"/>
        <v>436328649</v>
      </c>
      <c r="Y49" s="41">
        <f t="shared" si="2"/>
        <v>180718534</v>
      </c>
      <c r="Z49" s="42">
        <f>+IF(X49&lt;&gt;0,+(Y49/X49)*100,0)</f>
        <v>41.417984909810492</v>
      </c>
      <c r="AA49" s="39">
        <f>+AA33-AA48</f>
        <v>436328696</v>
      </c>
    </row>
    <row r="50" spans="1:27" x14ac:dyDescent="0.25">
      <c r="A50" s="43" t="s">
        <v>75</v>
      </c>
      <c r="B50" s="15" t="s">
        <v>32</v>
      </c>
      <c r="C50" s="20">
        <v>174734368</v>
      </c>
      <c r="D50" s="20"/>
      <c r="E50" s="21">
        <v>142925305</v>
      </c>
      <c r="F50" s="22">
        <v>160797362</v>
      </c>
      <c r="G50" s="22">
        <v>3171284</v>
      </c>
      <c r="H50" s="22">
        <v>11954927</v>
      </c>
      <c r="I50" s="22">
        <v>19055732</v>
      </c>
      <c r="J50" s="22">
        <v>34181943</v>
      </c>
      <c r="K50" s="22">
        <v>24603292</v>
      </c>
      <c r="L50" s="22">
        <v>6503346</v>
      </c>
      <c r="M50" s="22">
        <v>40289170</v>
      </c>
      <c r="N50" s="22">
        <v>71395808</v>
      </c>
      <c r="O50" s="22">
        <v>29972980</v>
      </c>
      <c r="P50" s="22">
        <v>-16564885</v>
      </c>
      <c r="Q50" s="22">
        <v>42935392</v>
      </c>
      <c r="R50" s="22">
        <v>56343487</v>
      </c>
      <c r="S50" s="22">
        <v>-315683</v>
      </c>
      <c r="T50" s="22">
        <v>-40779068</v>
      </c>
      <c r="U50" s="22">
        <v>66995204</v>
      </c>
      <c r="V50" s="22">
        <v>25900453</v>
      </c>
      <c r="W50" s="22">
        <v>187821691</v>
      </c>
      <c r="X50" s="22">
        <v>160797362</v>
      </c>
      <c r="Y50" s="22">
        <v>27024329</v>
      </c>
      <c r="Z50" s="23">
        <v>16.806450469007071</v>
      </c>
      <c r="AA50" s="20">
        <v>160797362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>
        <v>13050000</v>
      </c>
      <c r="G51" s="45"/>
      <c r="H51" s="45"/>
      <c r="I51" s="45"/>
      <c r="J51" s="22"/>
      <c r="K51" s="45"/>
      <c r="L51" s="45"/>
      <c r="M51" s="22"/>
      <c r="N51" s="45"/>
      <c r="O51" s="45">
        <v>7016498</v>
      </c>
      <c r="P51" s="45"/>
      <c r="Q51" s="22"/>
      <c r="R51" s="45">
        <v>7016498</v>
      </c>
      <c r="S51" s="45"/>
      <c r="T51" s="22"/>
      <c r="U51" s="45">
        <v>2509747</v>
      </c>
      <c r="V51" s="45">
        <v>2509747</v>
      </c>
      <c r="W51" s="45">
        <v>9526245</v>
      </c>
      <c r="X51" s="22">
        <v>13050000</v>
      </c>
      <c r="Y51" s="45">
        <v>-3523755</v>
      </c>
      <c r="Z51" s="46">
        <v>-27.001954022988507</v>
      </c>
      <c r="AA51" s="44">
        <v>13050000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900797707</v>
      </c>
      <c r="D52" s="48">
        <f t="shared" si="3"/>
        <v>0</v>
      </c>
      <c r="E52" s="49">
        <f t="shared" si="3"/>
        <v>857509147</v>
      </c>
      <c r="F52" s="50">
        <f t="shared" si="3"/>
        <v>610176058</v>
      </c>
      <c r="G52" s="50">
        <f t="shared" si="3"/>
        <v>123861491</v>
      </c>
      <c r="H52" s="50">
        <f t="shared" si="3"/>
        <v>115512119</v>
      </c>
      <c r="I52" s="50">
        <f t="shared" si="3"/>
        <v>13057733</v>
      </c>
      <c r="J52" s="50">
        <f t="shared" si="3"/>
        <v>252431343</v>
      </c>
      <c r="K52" s="50">
        <f t="shared" si="3"/>
        <v>112454978</v>
      </c>
      <c r="L52" s="50">
        <f t="shared" si="3"/>
        <v>76086340</v>
      </c>
      <c r="M52" s="50">
        <f t="shared" si="3"/>
        <v>127953641</v>
      </c>
      <c r="N52" s="50">
        <f t="shared" si="3"/>
        <v>316494959</v>
      </c>
      <c r="O52" s="50">
        <f t="shared" si="3"/>
        <v>100314977</v>
      </c>
      <c r="P52" s="50">
        <f t="shared" si="3"/>
        <v>83042255</v>
      </c>
      <c r="Q52" s="50">
        <f t="shared" si="3"/>
        <v>129147023</v>
      </c>
      <c r="R52" s="50">
        <f t="shared" si="3"/>
        <v>312504255</v>
      </c>
      <c r="S52" s="50">
        <f t="shared" si="3"/>
        <v>12637518</v>
      </c>
      <c r="T52" s="50">
        <f t="shared" si="3"/>
        <v>7090042</v>
      </c>
      <c r="U52" s="50">
        <f t="shared" si="3"/>
        <v>-86762998</v>
      </c>
      <c r="V52" s="50">
        <f t="shared" si="3"/>
        <v>-67035438</v>
      </c>
      <c r="W52" s="50">
        <f t="shared" si="3"/>
        <v>814395119</v>
      </c>
      <c r="X52" s="50">
        <f t="shared" si="3"/>
        <v>610176011</v>
      </c>
      <c r="Y52" s="50">
        <f t="shared" si="3"/>
        <v>204219108</v>
      </c>
      <c r="Z52" s="51">
        <f>+IF(X52&lt;&gt;0,+(Y52/X52)*100,0)</f>
        <v>33.468885095189357</v>
      </c>
      <c r="AA52" s="48">
        <f>SUM(AA49:AA51)</f>
        <v>610176058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900797707</v>
      </c>
      <c r="D54" s="54">
        <f>+D52-D53</f>
        <v>0</v>
      </c>
      <c r="E54" s="55">
        <f t="shared" si="4"/>
        <v>857509147</v>
      </c>
      <c r="F54" s="56">
        <f t="shared" si="4"/>
        <v>610176058</v>
      </c>
      <c r="G54" s="56">
        <f t="shared" si="4"/>
        <v>123861491</v>
      </c>
      <c r="H54" s="56">
        <f t="shared" si="4"/>
        <v>115512119</v>
      </c>
      <c r="I54" s="56">
        <f t="shared" si="4"/>
        <v>13057733</v>
      </c>
      <c r="J54" s="56">
        <f t="shared" si="4"/>
        <v>252431343</v>
      </c>
      <c r="K54" s="56">
        <f t="shared" si="4"/>
        <v>112454978</v>
      </c>
      <c r="L54" s="56">
        <f t="shared" si="4"/>
        <v>76086340</v>
      </c>
      <c r="M54" s="56">
        <f t="shared" si="4"/>
        <v>127953641</v>
      </c>
      <c r="N54" s="56">
        <f t="shared" si="4"/>
        <v>316494959</v>
      </c>
      <c r="O54" s="56">
        <f t="shared" si="4"/>
        <v>100314977</v>
      </c>
      <c r="P54" s="56">
        <f t="shared" si="4"/>
        <v>83042255</v>
      </c>
      <c r="Q54" s="56">
        <f t="shared" si="4"/>
        <v>129147023</v>
      </c>
      <c r="R54" s="56">
        <f t="shared" si="4"/>
        <v>312504255</v>
      </c>
      <c r="S54" s="56">
        <f t="shared" si="4"/>
        <v>12637518</v>
      </c>
      <c r="T54" s="56">
        <f t="shared" si="4"/>
        <v>7090042</v>
      </c>
      <c r="U54" s="56">
        <f t="shared" si="4"/>
        <v>-86762998</v>
      </c>
      <c r="V54" s="56">
        <f t="shared" si="4"/>
        <v>-67035438</v>
      </c>
      <c r="W54" s="56">
        <f t="shared" si="4"/>
        <v>814395119</v>
      </c>
      <c r="X54" s="56">
        <f t="shared" si="4"/>
        <v>610176011</v>
      </c>
      <c r="Y54" s="56">
        <f t="shared" si="4"/>
        <v>204219108</v>
      </c>
      <c r="Z54" s="57">
        <f>+IF(X54&lt;&gt;0,+(Y54/X54)*100,0)</f>
        <v>33.468885095189357</v>
      </c>
      <c r="AA54" s="54">
        <f>+AA52-AA53</f>
        <v>610176058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900797707</v>
      </c>
      <c r="D57" s="48">
        <f>SUM(D54:D56)</f>
        <v>0</v>
      </c>
      <c r="E57" s="49">
        <f t="shared" si="5"/>
        <v>857509147</v>
      </c>
      <c r="F57" s="50">
        <f t="shared" si="5"/>
        <v>610176058</v>
      </c>
      <c r="G57" s="50">
        <f t="shared" si="5"/>
        <v>123861491</v>
      </c>
      <c r="H57" s="50">
        <f t="shared" si="5"/>
        <v>115512119</v>
      </c>
      <c r="I57" s="50">
        <f t="shared" si="5"/>
        <v>13057733</v>
      </c>
      <c r="J57" s="50">
        <f t="shared" si="5"/>
        <v>252431343</v>
      </c>
      <c r="K57" s="50">
        <f t="shared" si="5"/>
        <v>112454978</v>
      </c>
      <c r="L57" s="50">
        <f t="shared" si="5"/>
        <v>76086340</v>
      </c>
      <c r="M57" s="50">
        <f t="shared" si="5"/>
        <v>127953641</v>
      </c>
      <c r="N57" s="50">
        <f t="shared" si="5"/>
        <v>316494959</v>
      </c>
      <c r="O57" s="50">
        <f t="shared" si="5"/>
        <v>100314977</v>
      </c>
      <c r="P57" s="50">
        <f t="shared" si="5"/>
        <v>83042255</v>
      </c>
      <c r="Q57" s="50">
        <f t="shared" si="5"/>
        <v>129147023</v>
      </c>
      <c r="R57" s="50">
        <f t="shared" si="5"/>
        <v>312504255</v>
      </c>
      <c r="S57" s="50">
        <f t="shared" si="5"/>
        <v>12637518</v>
      </c>
      <c r="T57" s="50">
        <f t="shared" si="5"/>
        <v>7090042</v>
      </c>
      <c r="U57" s="50">
        <f t="shared" si="5"/>
        <v>-86762998</v>
      </c>
      <c r="V57" s="50">
        <f t="shared" si="5"/>
        <v>-67035438</v>
      </c>
      <c r="W57" s="50">
        <f t="shared" si="5"/>
        <v>814395119</v>
      </c>
      <c r="X57" s="50">
        <f t="shared" si="5"/>
        <v>610176011</v>
      </c>
      <c r="Y57" s="50">
        <f t="shared" si="5"/>
        <v>204219108</v>
      </c>
      <c r="Z57" s="51">
        <f>+IF(X57&lt;&gt;0,+(Y57/X57)*100,0)</f>
        <v>33.468885095189357</v>
      </c>
      <c r="AA57" s="48">
        <f>SUM(AA54:AA56)</f>
        <v>610176058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900797707</v>
      </c>
      <c r="D60" s="65">
        <f>SUM(D57:D59)</f>
        <v>0</v>
      </c>
      <c r="E60" s="66">
        <f t="shared" si="6"/>
        <v>857509147</v>
      </c>
      <c r="F60" s="67">
        <f t="shared" si="6"/>
        <v>610176058</v>
      </c>
      <c r="G60" s="67">
        <f t="shared" si="6"/>
        <v>123861491</v>
      </c>
      <c r="H60" s="67">
        <f t="shared" si="6"/>
        <v>115512119</v>
      </c>
      <c r="I60" s="67">
        <f t="shared" si="6"/>
        <v>13057733</v>
      </c>
      <c r="J60" s="67">
        <f t="shared" si="6"/>
        <v>252431343</v>
      </c>
      <c r="K60" s="67">
        <f t="shared" si="6"/>
        <v>112454978</v>
      </c>
      <c r="L60" s="67">
        <f t="shared" si="6"/>
        <v>76086340</v>
      </c>
      <c r="M60" s="67">
        <f t="shared" si="6"/>
        <v>127953641</v>
      </c>
      <c r="N60" s="67">
        <f t="shared" si="6"/>
        <v>316494959</v>
      </c>
      <c r="O60" s="67">
        <f t="shared" si="6"/>
        <v>100314977</v>
      </c>
      <c r="P60" s="67">
        <f t="shared" si="6"/>
        <v>83042255</v>
      </c>
      <c r="Q60" s="67">
        <f t="shared" si="6"/>
        <v>129147023</v>
      </c>
      <c r="R60" s="67">
        <f t="shared" si="6"/>
        <v>312504255</v>
      </c>
      <c r="S60" s="67">
        <f t="shared" si="6"/>
        <v>12637518</v>
      </c>
      <c r="T60" s="67">
        <f t="shared" si="6"/>
        <v>7090042</v>
      </c>
      <c r="U60" s="67">
        <f t="shared" si="6"/>
        <v>-86762998</v>
      </c>
      <c r="V60" s="67">
        <f t="shared" si="6"/>
        <v>-67035438</v>
      </c>
      <c r="W60" s="67">
        <f t="shared" si="6"/>
        <v>814395119</v>
      </c>
      <c r="X60" s="67">
        <f t="shared" si="6"/>
        <v>610176011</v>
      </c>
      <c r="Y60" s="67">
        <f t="shared" si="6"/>
        <v>204219108</v>
      </c>
      <c r="Z60" s="68">
        <f>+IF(X60&lt;&gt;0,+(Y60/X60)*100,0)</f>
        <v>33.468885095189357</v>
      </c>
      <c r="AA60" s="65">
        <f>SUM(AA57:AA59)</f>
        <v>610176058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475633600</v>
      </c>
      <c r="D8" s="20"/>
      <c r="E8" s="21">
        <v>558604235</v>
      </c>
      <c r="F8" s="22">
        <v>558604235</v>
      </c>
      <c r="G8" s="22">
        <v>17728026</v>
      </c>
      <c r="H8" s="22">
        <v>42578853</v>
      </c>
      <c r="I8" s="22">
        <v>42748025</v>
      </c>
      <c r="J8" s="22">
        <v>103054904</v>
      </c>
      <c r="K8" s="22">
        <v>67095880</v>
      </c>
      <c r="L8" s="22">
        <v>46955683</v>
      </c>
      <c r="M8" s="22">
        <v>42759992</v>
      </c>
      <c r="N8" s="22">
        <v>156811555</v>
      </c>
      <c r="O8" s="22">
        <v>42686647</v>
      </c>
      <c r="P8" s="22">
        <v>69773066</v>
      </c>
      <c r="Q8" s="22">
        <v>45053743</v>
      </c>
      <c r="R8" s="22">
        <v>157513456</v>
      </c>
      <c r="S8" s="22">
        <v>41201645</v>
      </c>
      <c r="T8" s="22">
        <v>48154548</v>
      </c>
      <c r="U8" s="22">
        <v>22756903</v>
      </c>
      <c r="V8" s="22">
        <v>112113096</v>
      </c>
      <c r="W8" s="22">
        <v>529493011</v>
      </c>
      <c r="X8" s="22">
        <v>558604235</v>
      </c>
      <c r="Y8" s="22">
        <v>-29111224</v>
      </c>
      <c r="Z8" s="23">
        <v>-5.2114220007658911</v>
      </c>
      <c r="AA8" s="20">
        <v>558604235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536312</v>
      </c>
      <c r="F10" s="22">
        <v>536312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536312</v>
      </c>
      <c r="Y10" s="22">
        <v>-536312</v>
      </c>
      <c r="Z10" s="23">
        <v>-100</v>
      </c>
      <c r="AA10" s="20">
        <v>536312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102444308</v>
      </c>
      <c r="D13" s="20"/>
      <c r="E13" s="21">
        <v>93929008</v>
      </c>
      <c r="F13" s="22">
        <v>93929008</v>
      </c>
      <c r="G13" s="22">
        <v>3752286</v>
      </c>
      <c r="H13" s="22">
        <v>9438640</v>
      </c>
      <c r="I13" s="22">
        <v>9592396</v>
      </c>
      <c r="J13" s="22">
        <v>22783322</v>
      </c>
      <c r="K13" s="22">
        <v>9527072</v>
      </c>
      <c r="L13" s="22">
        <v>9675302</v>
      </c>
      <c r="M13" s="22">
        <v>9786046</v>
      </c>
      <c r="N13" s="22">
        <v>28988420</v>
      </c>
      <c r="O13" s="22">
        <v>9943497</v>
      </c>
      <c r="P13" s="22">
        <v>15539123</v>
      </c>
      <c r="Q13" s="22">
        <v>9953633</v>
      </c>
      <c r="R13" s="22">
        <v>35436253</v>
      </c>
      <c r="S13" s="22">
        <v>9937608</v>
      </c>
      <c r="T13" s="22">
        <v>9827640</v>
      </c>
      <c r="U13" s="22">
        <v>9927909</v>
      </c>
      <c r="V13" s="22">
        <v>29693157</v>
      </c>
      <c r="W13" s="22">
        <v>116901152</v>
      </c>
      <c r="X13" s="22">
        <v>93929008</v>
      </c>
      <c r="Y13" s="22">
        <v>22972144</v>
      </c>
      <c r="Z13" s="23">
        <v>24.456921763721809</v>
      </c>
      <c r="AA13" s="20">
        <v>93929008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154794246</v>
      </c>
      <c r="D26" s="20"/>
      <c r="E26" s="21">
        <v>166172473</v>
      </c>
      <c r="F26" s="22">
        <v>166172473</v>
      </c>
      <c r="G26" s="22">
        <v>69238555</v>
      </c>
      <c r="H26" s="22"/>
      <c r="I26" s="22"/>
      <c r="J26" s="22">
        <v>69238555</v>
      </c>
      <c r="K26" s="22"/>
      <c r="L26" s="22"/>
      <c r="M26" s="22">
        <v>55399893</v>
      </c>
      <c r="N26" s="22">
        <v>55399893</v>
      </c>
      <c r="O26" s="22"/>
      <c r="P26" s="22"/>
      <c r="Q26" s="22">
        <v>41543044</v>
      </c>
      <c r="R26" s="22">
        <v>41543044</v>
      </c>
      <c r="S26" s="22"/>
      <c r="T26" s="22"/>
      <c r="U26" s="22"/>
      <c r="V26" s="22"/>
      <c r="W26" s="22">
        <v>166181492</v>
      </c>
      <c r="X26" s="22">
        <v>166172473</v>
      </c>
      <c r="Y26" s="22">
        <v>9019</v>
      </c>
      <c r="Z26" s="23">
        <v>5.4274933971765593E-3</v>
      </c>
      <c r="AA26" s="20">
        <v>166172473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732872154</v>
      </c>
      <c r="D33" s="29">
        <f t="shared" ref="D33:Y33" si="0">SUM(D6:D32)</f>
        <v>0</v>
      </c>
      <c r="E33" s="30">
        <f t="shared" si="0"/>
        <v>819242028</v>
      </c>
      <c r="F33" s="31">
        <f t="shared" si="0"/>
        <v>819242028</v>
      </c>
      <c r="G33" s="31">
        <f t="shared" si="0"/>
        <v>90718867</v>
      </c>
      <c r="H33" s="31">
        <f t="shared" si="0"/>
        <v>52017493</v>
      </c>
      <c r="I33" s="31">
        <f t="shared" si="0"/>
        <v>52340421</v>
      </c>
      <c r="J33" s="31">
        <f t="shared" si="0"/>
        <v>195076781</v>
      </c>
      <c r="K33" s="31">
        <f t="shared" si="0"/>
        <v>76622952</v>
      </c>
      <c r="L33" s="31">
        <f t="shared" si="0"/>
        <v>56630985</v>
      </c>
      <c r="M33" s="31">
        <f t="shared" si="0"/>
        <v>107945931</v>
      </c>
      <c r="N33" s="31">
        <f t="shared" si="0"/>
        <v>241199868</v>
      </c>
      <c r="O33" s="31">
        <f t="shared" si="0"/>
        <v>52630144</v>
      </c>
      <c r="P33" s="31">
        <f t="shared" si="0"/>
        <v>85312189</v>
      </c>
      <c r="Q33" s="31">
        <f t="shared" si="0"/>
        <v>96550420</v>
      </c>
      <c r="R33" s="31">
        <f t="shared" si="0"/>
        <v>234492753</v>
      </c>
      <c r="S33" s="31">
        <f t="shared" si="0"/>
        <v>51139253</v>
      </c>
      <c r="T33" s="31">
        <f t="shared" si="0"/>
        <v>57982188</v>
      </c>
      <c r="U33" s="31">
        <f t="shared" si="0"/>
        <v>32684812</v>
      </c>
      <c r="V33" s="31">
        <f t="shared" si="0"/>
        <v>141806253</v>
      </c>
      <c r="W33" s="31">
        <f t="shared" si="0"/>
        <v>812575655</v>
      </c>
      <c r="X33" s="31">
        <f t="shared" si="0"/>
        <v>819242028</v>
      </c>
      <c r="Y33" s="31">
        <f t="shared" si="0"/>
        <v>-6666373</v>
      </c>
      <c r="Z33" s="32">
        <f>+IF(X33&lt;&gt;0,+(Y33/X33)*100,0)</f>
        <v>-0.81372448826563371</v>
      </c>
      <c r="AA33" s="29">
        <f>SUM(AA6:AA32)</f>
        <v>819242028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123653676</v>
      </c>
      <c r="D35" s="20"/>
      <c r="E35" s="21">
        <v>110784163</v>
      </c>
      <c r="F35" s="22">
        <v>110784163</v>
      </c>
      <c r="G35" s="22">
        <v>9928174</v>
      </c>
      <c r="H35" s="22">
        <v>10086073</v>
      </c>
      <c r="I35" s="22">
        <v>11004603</v>
      </c>
      <c r="J35" s="22">
        <v>31018850</v>
      </c>
      <c r="K35" s="22">
        <v>10907314</v>
      </c>
      <c r="L35" s="22">
        <v>11299764</v>
      </c>
      <c r="M35" s="22">
        <v>8591178</v>
      </c>
      <c r="N35" s="22">
        <v>30798256</v>
      </c>
      <c r="O35" s="22">
        <v>14966755</v>
      </c>
      <c r="P35" s="22">
        <v>11362628</v>
      </c>
      <c r="Q35" s="22">
        <v>11013363</v>
      </c>
      <c r="R35" s="22">
        <v>37342746</v>
      </c>
      <c r="S35" s="22">
        <v>11819027</v>
      </c>
      <c r="T35" s="22">
        <v>11903307</v>
      </c>
      <c r="U35" s="22">
        <v>11051592</v>
      </c>
      <c r="V35" s="22">
        <v>34773926</v>
      </c>
      <c r="W35" s="22">
        <v>133933778</v>
      </c>
      <c r="X35" s="22">
        <v>110784163</v>
      </c>
      <c r="Y35" s="22">
        <v>23149615</v>
      </c>
      <c r="Z35" s="23">
        <v>20.896141084714429</v>
      </c>
      <c r="AA35" s="20">
        <v>110784163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530088</v>
      </c>
      <c r="D38" s="20"/>
      <c r="E38" s="21">
        <v>617091</v>
      </c>
      <c r="F38" s="22">
        <v>1217091</v>
      </c>
      <c r="G38" s="22">
        <v>349716</v>
      </c>
      <c r="H38" s="22">
        <v>184058</v>
      </c>
      <c r="I38" s="22">
        <v>7631</v>
      </c>
      <c r="J38" s="22">
        <v>541405</v>
      </c>
      <c r="K38" s="22">
        <v>274</v>
      </c>
      <c r="L38" s="22"/>
      <c r="M38" s="22"/>
      <c r="N38" s="22">
        <v>274</v>
      </c>
      <c r="O38" s="22"/>
      <c r="P38" s="22">
        <v>304567</v>
      </c>
      <c r="Q38" s="22">
        <v>278847</v>
      </c>
      <c r="R38" s="22">
        <v>583414</v>
      </c>
      <c r="S38" s="22"/>
      <c r="T38" s="22">
        <v>16794</v>
      </c>
      <c r="U38" s="22">
        <v>220</v>
      </c>
      <c r="V38" s="22">
        <v>17014</v>
      </c>
      <c r="W38" s="22">
        <v>1142107</v>
      </c>
      <c r="X38" s="22">
        <v>1217091</v>
      </c>
      <c r="Y38" s="22">
        <v>-74984</v>
      </c>
      <c r="Z38" s="23">
        <v>-6.1609197668867823</v>
      </c>
      <c r="AA38" s="20">
        <v>1217091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118701933</v>
      </c>
      <c r="F39" s="22">
        <v>229617057</v>
      </c>
      <c r="G39" s="22">
        <v>9891828</v>
      </c>
      <c r="H39" s="22">
        <v>9891828</v>
      </c>
      <c r="I39" s="22">
        <v>9891828</v>
      </c>
      <c r="J39" s="22">
        <v>29675484</v>
      </c>
      <c r="K39" s="22">
        <v>9891828</v>
      </c>
      <c r="L39" s="22">
        <v>9891828</v>
      </c>
      <c r="M39" s="22">
        <v>9891828</v>
      </c>
      <c r="N39" s="22">
        <v>29675484</v>
      </c>
      <c r="O39" s="22">
        <v>9891828</v>
      </c>
      <c r="P39" s="22">
        <v>9891828</v>
      </c>
      <c r="Q39" s="22">
        <v>35309877</v>
      </c>
      <c r="R39" s="22">
        <v>55093533</v>
      </c>
      <c r="S39" s="22">
        <v>35309877</v>
      </c>
      <c r="T39" s="22">
        <v>35309877</v>
      </c>
      <c r="U39" s="22">
        <v>35309877</v>
      </c>
      <c r="V39" s="22">
        <v>105929631</v>
      </c>
      <c r="W39" s="22">
        <v>220374132</v>
      </c>
      <c r="X39" s="22">
        <v>229617057</v>
      </c>
      <c r="Y39" s="22">
        <v>-9242925</v>
      </c>
      <c r="Z39" s="23">
        <v>-4.0253651539484716</v>
      </c>
      <c r="AA39" s="20">
        <v>229617057</v>
      </c>
    </row>
    <row r="40" spans="1:27" x14ac:dyDescent="0.25">
      <c r="A40" s="19" t="s">
        <v>66</v>
      </c>
      <c r="B40" s="15" t="s">
        <v>32</v>
      </c>
      <c r="C40" s="20">
        <v>119980592</v>
      </c>
      <c r="D40" s="20"/>
      <c r="E40" s="21">
        <v>59951882</v>
      </c>
      <c r="F40" s="22">
        <v>124979783</v>
      </c>
      <c r="G40" s="22"/>
      <c r="H40" s="22"/>
      <c r="I40" s="22">
        <v>29995148</v>
      </c>
      <c r="J40" s="22">
        <v>29995148</v>
      </c>
      <c r="K40" s="22">
        <v>9998383</v>
      </c>
      <c r="L40" s="22">
        <v>9998383</v>
      </c>
      <c r="M40" s="22">
        <v>9998383</v>
      </c>
      <c r="N40" s="22">
        <v>29995149</v>
      </c>
      <c r="O40" s="22">
        <v>9998383</v>
      </c>
      <c r="P40" s="22">
        <v>8227617</v>
      </c>
      <c r="Q40" s="22">
        <v>9978211</v>
      </c>
      <c r="R40" s="22">
        <v>28204211</v>
      </c>
      <c r="S40" s="22">
        <v>9656333</v>
      </c>
      <c r="T40" s="22"/>
      <c r="U40" s="22">
        <v>19634543</v>
      </c>
      <c r="V40" s="22">
        <v>29290876</v>
      </c>
      <c r="W40" s="22">
        <v>117485384</v>
      </c>
      <c r="X40" s="22">
        <v>124979783</v>
      </c>
      <c r="Y40" s="22">
        <v>-7494399</v>
      </c>
      <c r="Z40" s="23">
        <v>-5.996489048152692</v>
      </c>
      <c r="AA40" s="20">
        <v>124979783</v>
      </c>
    </row>
    <row r="41" spans="1:27" x14ac:dyDescent="0.25">
      <c r="A41" s="19" t="s">
        <v>40</v>
      </c>
      <c r="B41" s="15" t="s">
        <v>32</v>
      </c>
      <c r="C41" s="20">
        <v>35693363</v>
      </c>
      <c r="D41" s="20"/>
      <c r="E41" s="21">
        <v>23301508</v>
      </c>
      <c r="F41" s="22">
        <v>23301508</v>
      </c>
      <c r="G41" s="22">
        <v>645474</v>
      </c>
      <c r="H41" s="22">
        <v>571013</v>
      </c>
      <c r="I41" s="22">
        <v>572986</v>
      </c>
      <c r="J41" s="22">
        <v>1789473</v>
      </c>
      <c r="K41" s="22">
        <v>9388810</v>
      </c>
      <c r="L41" s="22">
        <v>503977</v>
      </c>
      <c r="M41" s="22">
        <v>1867784</v>
      </c>
      <c r="N41" s="22">
        <v>11760571</v>
      </c>
      <c r="O41" s="22">
        <v>503601</v>
      </c>
      <c r="P41" s="22">
        <v>438841</v>
      </c>
      <c r="Q41" s="22">
        <v>467464</v>
      </c>
      <c r="R41" s="22">
        <v>1409906</v>
      </c>
      <c r="S41" s="22">
        <v>7555614</v>
      </c>
      <c r="T41" s="22">
        <v>417021</v>
      </c>
      <c r="U41" s="22">
        <v>412305</v>
      </c>
      <c r="V41" s="22">
        <v>8384940</v>
      </c>
      <c r="W41" s="22">
        <v>23344890</v>
      </c>
      <c r="X41" s="22">
        <v>23301508</v>
      </c>
      <c r="Y41" s="22">
        <v>43382</v>
      </c>
      <c r="Z41" s="23">
        <v>0.1861767916479912</v>
      </c>
      <c r="AA41" s="20">
        <v>23301508</v>
      </c>
    </row>
    <row r="42" spans="1:27" x14ac:dyDescent="0.25">
      <c r="A42" s="19" t="s">
        <v>67</v>
      </c>
      <c r="B42" s="15" t="s">
        <v>32</v>
      </c>
      <c r="C42" s="20">
        <v>116534413</v>
      </c>
      <c r="D42" s="20"/>
      <c r="E42" s="21">
        <v>60587623</v>
      </c>
      <c r="F42" s="22">
        <v>76560798</v>
      </c>
      <c r="G42" s="22"/>
      <c r="H42" s="22">
        <v>6875</v>
      </c>
      <c r="I42" s="22">
        <v>1225557</v>
      </c>
      <c r="J42" s="22">
        <v>1232432</v>
      </c>
      <c r="K42" s="22">
        <v>5606423</v>
      </c>
      <c r="L42" s="22">
        <v>58123</v>
      </c>
      <c r="M42" s="22">
        <v>3276000</v>
      </c>
      <c r="N42" s="22">
        <v>8940546</v>
      </c>
      <c r="O42" s="22">
        <v>9599499</v>
      </c>
      <c r="P42" s="22">
        <v>15769369</v>
      </c>
      <c r="Q42" s="22">
        <v>4883813</v>
      </c>
      <c r="R42" s="22">
        <v>30252681</v>
      </c>
      <c r="S42" s="22">
        <v>21871236</v>
      </c>
      <c r="T42" s="22">
        <v>-6360260</v>
      </c>
      <c r="U42" s="22">
        <v>-148881</v>
      </c>
      <c r="V42" s="22">
        <v>15362095</v>
      </c>
      <c r="W42" s="22">
        <v>55787754</v>
      </c>
      <c r="X42" s="22">
        <v>76560798</v>
      </c>
      <c r="Y42" s="22">
        <v>-20773044</v>
      </c>
      <c r="Z42" s="23">
        <v>-27.132742268438736</v>
      </c>
      <c r="AA42" s="20">
        <v>76560798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34727032</v>
      </c>
      <c r="D44" s="20"/>
      <c r="E44" s="21"/>
      <c r="F44" s="22"/>
      <c r="G44" s="22">
        <v>14358970</v>
      </c>
      <c r="H44" s="22">
        <v>1300072</v>
      </c>
      <c r="I44" s="22">
        <v>1687460</v>
      </c>
      <c r="J44" s="22">
        <v>17346502</v>
      </c>
      <c r="K44" s="22">
        <v>1386125</v>
      </c>
      <c r="L44" s="22">
        <v>1556912</v>
      </c>
      <c r="M44" s="22">
        <v>1249530</v>
      </c>
      <c r="N44" s="22">
        <v>4192567</v>
      </c>
      <c r="O44" s="22">
        <v>2302858</v>
      </c>
      <c r="P44" s="22">
        <v>1701803</v>
      </c>
      <c r="Q44" s="22">
        <v>3240338</v>
      </c>
      <c r="R44" s="22">
        <v>7244999</v>
      </c>
      <c r="S44" s="22">
        <v>2829834</v>
      </c>
      <c r="T44" s="22">
        <v>-3147343</v>
      </c>
      <c r="U44" s="22">
        <v>1762154</v>
      </c>
      <c r="V44" s="22">
        <v>1444645</v>
      </c>
      <c r="W44" s="22">
        <v>30228713</v>
      </c>
      <c r="X44" s="22"/>
      <c r="Y44" s="22">
        <v>30228713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2964347</v>
      </c>
      <c r="D45" s="20"/>
      <c r="E45" s="21">
        <v>1795689</v>
      </c>
      <c r="F45" s="22">
        <v>1484929</v>
      </c>
      <c r="G45" s="22">
        <v>84453</v>
      </c>
      <c r="H45" s="22">
        <v>86331</v>
      </c>
      <c r="I45" s="22">
        <v>169157</v>
      </c>
      <c r="J45" s="22">
        <v>339941</v>
      </c>
      <c r="K45" s="22">
        <v>446411</v>
      </c>
      <c r="L45" s="22">
        <v>97059</v>
      </c>
      <c r="M45" s="22">
        <v>70421</v>
      </c>
      <c r="N45" s="22">
        <v>613891</v>
      </c>
      <c r="O45" s="22">
        <v>132265</v>
      </c>
      <c r="P45" s="22">
        <v>133107</v>
      </c>
      <c r="Q45" s="22">
        <v>92946</v>
      </c>
      <c r="R45" s="22">
        <v>358318</v>
      </c>
      <c r="S45" s="22">
        <v>103009</v>
      </c>
      <c r="T45" s="22">
        <v>44982</v>
      </c>
      <c r="U45" s="22">
        <v>228979</v>
      </c>
      <c r="V45" s="22">
        <v>376970</v>
      </c>
      <c r="W45" s="22">
        <v>1689120</v>
      </c>
      <c r="X45" s="22">
        <v>1484929</v>
      </c>
      <c r="Y45" s="22">
        <v>204191</v>
      </c>
      <c r="Z45" s="23">
        <v>13.750893140345429</v>
      </c>
      <c r="AA45" s="20">
        <v>1484929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434083511</v>
      </c>
      <c r="D48" s="29">
        <f t="shared" ref="D48:Y48" si="1">SUM(D35:D47)</f>
        <v>0</v>
      </c>
      <c r="E48" s="30">
        <f t="shared" si="1"/>
        <v>375739889</v>
      </c>
      <c r="F48" s="31">
        <f t="shared" si="1"/>
        <v>567945329</v>
      </c>
      <c r="G48" s="31">
        <f t="shared" si="1"/>
        <v>35258615</v>
      </c>
      <c r="H48" s="31">
        <f t="shared" si="1"/>
        <v>22126250</v>
      </c>
      <c r="I48" s="31">
        <f t="shared" si="1"/>
        <v>54554370</v>
      </c>
      <c r="J48" s="31">
        <f t="shared" si="1"/>
        <v>111939235</v>
      </c>
      <c r="K48" s="31">
        <f t="shared" si="1"/>
        <v>47625568</v>
      </c>
      <c r="L48" s="31">
        <f t="shared" si="1"/>
        <v>33406046</v>
      </c>
      <c r="M48" s="31">
        <f t="shared" si="1"/>
        <v>34945124</v>
      </c>
      <c r="N48" s="31">
        <f t="shared" si="1"/>
        <v>115976738</v>
      </c>
      <c r="O48" s="31">
        <f t="shared" si="1"/>
        <v>47395189</v>
      </c>
      <c r="P48" s="31">
        <f t="shared" si="1"/>
        <v>47829760</v>
      </c>
      <c r="Q48" s="31">
        <f t="shared" si="1"/>
        <v>65264859</v>
      </c>
      <c r="R48" s="31">
        <f t="shared" si="1"/>
        <v>160489808</v>
      </c>
      <c r="S48" s="31">
        <f t="shared" si="1"/>
        <v>89144930</v>
      </c>
      <c r="T48" s="31">
        <f t="shared" si="1"/>
        <v>38184378</v>
      </c>
      <c r="U48" s="31">
        <f t="shared" si="1"/>
        <v>68250789</v>
      </c>
      <c r="V48" s="31">
        <f t="shared" si="1"/>
        <v>195580097</v>
      </c>
      <c r="W48" s="31">
        <f t="shared" si="1"/>
        <v>583985878</v>
      </c>
      <c r="X48" s="31">
        <f t="shared" si="1"/>
        <v>567945329</v>
      </c>
      <c r="Y48" s="31">
        <f t="shared" si="1"/>
        <v>16040549</v>
      </c>
      <c r="Z48" s="32">
        <f>+IF(X48&lt;&gt;0,+(Y48/X48)*100,0)</f>
        <v>2.8243121619193738</v>
      </c>
      <c r="AA48" s="29">
        <f>SUM(AA35:AA47)</f>
        <v>567945329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298788643</v>
      </c>
      <c r="D49" s="39">
        <f t="shared" si="2"/>
        <v>0</v>
      </c>
      <c r="E49" s="40">
        <f t="shared" si="2"/>
        <v>443502139</v>
      </c>
      <c r="F49" s="41">
        <f t="shared" si="2"/>
        <v>251296699</v>
      </c>
      <c r="G49" s="41">
        <f t="shared" si="2"/>
        <v>55460252</v>
      </c>
      <c r="H49" s="41">
        <f t="shared" si="2"/>
        <v>29891243</v>
      </c>
      <c r="I49" s="41">
        <f t="shared" si="2"/>
        <v>-2213949</v>
      </c>
      <c r="J49" s="41">
        <f t="shared" si="2"/>
        <v>83137546</v>
      </c>
      <c r="K49" s="41">
        <f t="shared" si="2"/>
        <v>28997384</v>
      </c>
      <c r="L49" s="41">
        <f t="shared" si="2"/>
        <v>23224939</v>
      </c>
      <c r="M49" s="41">
        <f t="shared" si="2"/>
        <v>73000807</v>
      </c>
      <c r="N49" s="41">
        <f t="shared" si="2"/>
        <v>125223130</v>
      </c>
      <c r="O49" s="41">
        <f t="shared" si="2"/>
        <v>5234955</v>
      </c>
      <c r="P49" s="41">
        <f t="shared" si="2"/>
        <v>37482429</v>
      </c>
      <c r="Q49" s="41">
        <f t="shared" si="2"/>
        <v>31285561</v>
      </c>
      <c r="R49" s="41">
        <f t="shared" si="2"/>
        <v>74002945</v>
      </c>
      <c r="S49" s="41">
        <f t="shared" si="2"/>
        <v>-38005677</v>
      </c>
      <c r="T49" s="41">
        <f t="shared" si="2"/>
        <v>19797810</v>
      </c>
      <c r="U49" s="41">
        <f t="shared" si="2"/>
        <v>-35565977</v>
      </c>
      <c r="V49" s="41">
        <f t="shared" si="2"/>
        <v>-53773844</v>
      </c>
      <c r="W49" s="41">
        <f t="shared" si="2"/>
        <v>228589777</v>
      </c>
      <c r="X49" s="41">
        <f t="shared" si="2"/>
        <v>251296699</v>
      </c>
      <c r="Y49" s="41">
        <f t="shared" si="2"/>
        <v>-22706922</v>
      </c>
      <c r="Z49" s="42">
        <f>+IF(X49&lt;&gt;0,+(Y49/X49)*100,0)</f>
        <v>-9.0359014226446313</v>
      </c>
      <c r="AA49" s="39">
        <f>+AA33-AA48</f>
        <v>251296699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298788643</v>
      </c>
      <c r="D52" s="48">
        <f t="shared" si="3"/>
        <v>0</v>
      </c>
      <c r="E52" s="49">
        <f t="shared" si="3"/>
        <v>443502139</v>
      </c>
      <c r="F52" s="50">
        <f t="shared" si="3"/>
        <v>251296699</v>
      </c>
      <c r="G52" s="50">
        <f t="shared" si="3"/>
        <v>55460252</v>
      </c>
      <c r="H52" s="50">
        <f t="shared" si="3"/>
        <v>29891243</v>
      </c>
      <c r="I52" s="50">
        <f t="shared" si="3"/>
        <v>-2213949</v>
      </c>
      <c r="J52" s="50">
        <f t="shared" si="3"/>
        <v>83137546</v>
      </c>
      <c r="K52" s="50">
        <f t="shared" si="3"/>
        <v>28997384</v>
      </c>
      <c r="L52" s="50">
        <f t="shared" si="3"/>
        <v>23224939</v>
      </c>
      <c r="M52" s="50">
        <f t="shared" si="3"/>
        <v>73000807</v>
      </c>
      <c r="N52" s="50">
        <f t="shared" si="3"/>
        <v>125223130</v>
      </c>
      <c r="O52" s="50">
        <f t="shared" si="3"/>
        <v>5234955</v>
      </c>
      <c r="P52" s="50">
        <f t="shared" si="3"/>
        <v>37482429</v>
      </c>
      <c r="Q52" s="50">
        <f t="shared" si="3"/>
        <v>31285561</v>
      </c>
      <c r="R52" s="50">
        <f t="shared" si="3"/>
        <v>74002945</v>
      </c>
      <c r="S52" s="50">
        <f t="shared" si="3"/>
        <v>-38005677</v>
      </c>
      <c r="T52" s="50">
        <f t="shared" si="3"/>
        <v>19797810</v>
      </c>
      <c r="U52" s="50">
        <f t="shared" si="3"/>
        <v>-35565977</v>
      </c>
      <c r="V52" s="50">
        <f t="shared" si="3"/>
        <v>-53773844</v>
      </c>
      <c r="W52" s="50">
        <f t="shared" si="3"/>
        <v>228589777</v>
      </c>
      <c r="X52" s="50">
        <f t="shared" si="3"/>
        <v>251296699</v>
      </c>
      <c r="Y52" s="50">
        <f t="shared" si="3"/>
        <v>-22706922</v>
      </c>
      <c r="Z52" s="51">
        <f>+IF(X52&lt;&gt;0,+(Y52/X52)*100,0)</f>
        <v>-9.0359014226446313</v>
      </c>
      <c r="AA52" s="48">
        <f>SUM(AA49:AA51)</f>
        <v>251296699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298788643</v>
      </c>
      <c r="D54" s="54">
        <f>+D52-D53</f>
        <v>0</v>
      </c>
      <c r="E54" s="55">
        <f t="shared" si="4"/>
        <v>443502139</v>
      </c>
      <c r="F54" s="56">
        <f t="shared" si="4"/>
        <v>251296699</v>
      </c>
      <c r="G54" s="56">
        <f t="shared" si="4"/>
        <v>55460252</v>
      </c>
      <c r="H54" s="56">
        <f t="shared" si="4"/>
        <v>29891243</v>
      </c>
      <c r="I54" s="56">
        <f t="shared" si="4"/>
        <v>-2213949</v>
      </c>
      <c r="J54" s="56">
        <f t="shared" si="4"/>
        <v>83137546</v>
      </c>
      <c r="K54" s="56">
        <f t="shared" si="4"/>
        <v>28997384</v>
      </c>
      <c r="L54" s="56">
        <f t="shared" si="4"/>
        <v>23224939</v>
      </c>
      <c r="M54" s="56">
        <f t="shared" si="4"/>
        <v>73000807</v>
      </c>
      <c r="N54" s="56">
        <f t="shared" si="4"/>
        <v>125223130</v>
      </c>
      <c r="O54" s="56">
        <f t="shared" si="4"/>
        <v>5234955</v>
      </c>
      <c r="P54" s="56">
        <f t="shared" si="4"/>
        <v>37482429</v>
      </c>
      <c r="Q54" s="56">
        <f t="shared" si="4"/>
        <v>31285561</v>
      </c>
      <c r="R54" s="56">
        <f t="shared" si="4"/>
        <v>74002945</v>
      </c>
      <c r="S54" s="56">
        <f t="shared" si="4"/>
        <v>-38005677</v>
      </c>
      <c r="T54" s="56">
        <f t="shared" si="4"/>
        <v>19797810</v>
      </c>
      <c r="U54" s="56">
        <f t="shared" si="4"/>
        <v>-35565977</v>
      </c>
      <c r="V54" s="56">
        <f t="shared" si="4"/>
        <v>-53773844</v>
      </c>
      <c r="W54" s="56">
        <f t="shared" si="4"/>
        <v>228589777</v>
      </c>
      <c r="X54" s="56">
        <f t="shared" si="4"/>
        <v>251296699</v>
      </c>
      <c r="Y54" s="56">
        <f t="shared" si="4"/>
        <v>-22706922</v>
      </c>
      <c r="Z54" s="57">
        <f>+IF(X54&lt;&gt;0,+(Y54/X54)*100,0)</f>
        <v>-9.0359014226446313</v>
      </c>
      <c r="AA54" s="54">
        <f>+AA52-AA53</f>
        <v>251296699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298788643</v>
      </c>
      <c r="D57" s="48">
        <f>SUM(D54:D56)</f>
        <v>0</v>
      </c>
      <c r="E57" s="49">
        <f t="shared" si="5"/>
        <v>443502139</v>
      </c>
      <c r="F57" s="50">
        <f t="shared" si="5"/>
        <v>251296699</v>
      </c>
      <c r="G57" s="50">
        <f t="shared" si="5"/>
        <v>55460252</v>
      </c>
      <c r="H57" s="50">
        <f t="shared" si="5"/>
        <v>29891243</v>
      </c>
      <c r="I57" s="50">
        <f t="shared" si="5"/>
        <v>-2213949</v>
      </c>
      <c r="J57" s="50">
        <f t="shared" si="5"/>
        <v>83137546</v>
      </c>
      <c r="K57" s="50">
        <f t="shared" si="5"/>
        <v>28997384</v>
      </c>
      <c r="L57" s="50">
        <f t="shared" si="5"/>
        <v>23224939</v>
      </c>
      <c r="M57" s="50">
        <f t="shared" si="5"/>
        <v>73000807</v>
      </c>
      <c r="N57" s="50">
        <f t="shared" si="5"/>
        <v>125223130</v>
      </c>
      <c r="O57" s="50">
        <f t="shared" si="5"/>
        <v>5234955</v>
      </c>
      <c r="P57" s="50">
        <f t="shared" si="5"/>
        <v>37482429</v>
      </c>
      <c r="Q57" s="50">
        <f t="shared" si="5"/>
        <v>31285561</v>
      </c>
      <c r="R57" s="50">
        <f t="shared" si="5"/>
        <v>74002945</v>
      </c>
      <c r="S57" s="50">
        <f t="shared" si="5"/>
        <v>-38005677</v>
      </c>
      <c r="T57" s="50">
        <f t="shared" si="5"/>
        <v>19797810</v>
      </c>
      <c r="U57" s="50">
        <f t="shared" si="5"/>
        <v>-35565977</v>
      </c>
      <c r="V57" s="50">
        <f t="shared" si="5"/>
        <v>-53773844</v>
      </c>
      <c r="W57" s="50">
        <f t="shared" si="5"/>
        <v>228589777</v>
      </c>
      <c r="X57" s="50">
        <f t="shared" si="5"/>
        <v>251296699</v>
      </c>
      <c r="Y57" s="50">
        <f t="shared" si="5"/>
        <v>-22706922</v>
      </c>
      <c r="Z57" s="51">
        <f>+IF(X57&lt;&gt;0,+(Y57/X57)*100,0)</f>
        <v>-9.0359014226446313</v>
      </c>
      <c r="AA57" s="48">
        <f>SUM(AA54:AA56)</f>
        <v>251296699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298788643</v>
      </c>
      <c r="D60" s="65">
        <f>SUM(D57:D59)</f>
        <v>0</v>
      </c>
      <c r="E60" s="66">
        <f t="shared" si="6"/>
        <v>443502139</v>
      </c>
      <c r="F60" s="67">
        <f t="shared" si="6"/>
        <v>251296699</v>
      </c>
      <c r="G60" s="67">
        <f t="shared" si="6"/>
        <v>55460252</v>
      </c>
      <c r="H60" s="67">
        <f t="shared" si="6"/>
        <v>29891243</v>
      </c>
      <c r="I60" s="67">
        <f t="shared" si="6"/>
        <v>-2213949</v>
      </c>
      <c r="J60" s="67">
        <f t="shared" si="6"/>
        <v>83137546</v>
      </c>
      <c r="K60" s="67">
        <f t="shared" si="6"/>
        <v>28997384</v>
      </c>
      <c r="L60" s="67">
        <f t="shared" si="6"/>
        <v>23224939</v>
      </c>
      <c r="M60" s="67">
        <f t="shared" si="6"/>
        <v>73000807</v>
      </c>
      <c r="N60" s="67">
        <f t="shared" si="6"/>
        <v>125223130</v>
      </c>
      <c r="O60" s="67">
        <f t="shared" si="6"/>
        <v>5234955</v>
      </c>
      <c r="P60" s="67">
        <f t="shared" si="6"/>
        <v>37482429</v>
      </c>
      <c r="Q60" s="67">
        <f t="shared" si="6"/>
        <v>31285561</v>
      </c>
      <c r="R60" s="67">
        <f t="shared" si="6"/>
        <v>74002945</v>
      </c>
      <c r="S60" s="67">
        <f t="shared" si="6"/>
        <v>-38005677</v>
      </c>
      <c r="T60" s="67">
        <f t="shared" si="6"/>
        <v>19797810</v>
      </c>
      <c r="U60" s="67">
        <f t="shared" si="6"/>
        <v>-35565977</v>
      </c>
      <c r="V60" s="67">
        <f t="shared" si="6"/>
        <v>-53773844</v>
      </c>
      <c r="W60" s="67">
        <f t="shared" si="6"/>
        <v>228589777</v>
      </c>
      <c r="X60" s="67">
        <f t="shared" si="6"/>
        <v>251296699</v>
      </c>
      <c r="Y60" s="67">
        <f t="shared" si="6"/>
        <v>-22706922</v>
      </c>
      <c r="Z60" s="68">
        <f>+IF(X60&lt;&gt;0,+(Y60/X60)*100,0)</f>
        <v>-9.0359014226446313</v>
      </c>
      <c r="AA60" s="65">
        <f>SUM(AA57:AA59)</f>
        <v>251296699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-385</v>
      </c>
      <c r="D6" s="20"/>
      <c r="E6" s="21"/>
      <c r="F6" s="22"/>
      <c r="G6" s="22">
        <v>-87</v>
      </c>
      <c r="H6" s="22">
        <v>-87</v>
      </c>
      <c r="I6" s="22">
        <v>-87</v>
      </c>
      <c r="J6" s="22">
        <v>-261</v>
      </c>
      <c r="K6" s="22">
        <v>-87</v>
      </c>
      <c r="L6" s="22">
        <v>-87</v>
      </c>
      <c r="M6" s="22"/>
      <c r="N6" s="22">
        <v>-174</v>
      </c>
      <c r="O6" s="22">
        <v>-87</v>
      </c>
      <c r="P6" s="22">
        <v>-87</v>
      </c>
      <c r="Q6" s="22">
        <v>-174</v>
      </c>
      <c r="R6" s="22">
        <v>-348</v>
      </c>
      <c r="S6" s="22">
        <v>-174</v>
      </c>
      <c r="T6" s="22">
        <v>-174</v>
      </c>
      <c r="U6" s="22"/>
      <c r="V6" s="22">
        <v>-348</v>
      </c>
      <c r="W6" s="22">
        <v>-1131</v>
      </c>
      <c r="X6" s="22"/>
      <c r="Y6" s="22">
        <v>-1131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9198229</v>
      </c>
      <c r="D8" s="20"/>
      <c r="E8" s="21">
        <v>-1926976</v>
      </c>
      <c r="F8" s="22">
        <v>-1409924</v>
      </c>
      <c r="G8" s="22">
        <v>977723</v>
      </c>
      <c r="H8" s="22">
        <v>963016</v>
      </c>
      <c r="I8" s="22">
        <v>969644</v>
      </c>
      <c r="J8" s="22">
        <v>2910383</v>
      </c>
      <c r="K8" s="22">
        <v>968767</v>
      </c>
      <c r="L8" s="22">
        <v>959956</v>
      </c>
      <c r="M8" s="22">
        <v>964062</v>
      </c>
      <c r="N8" s="22">
        <v>2892785</v>
      </c>
      <c r="O8" s="22">
        <v>963605</v>
      </c>
      <c r="P8" s="22">
        <v>962302</v>
      </c>
      <c r="Q8" s="22">
        <v>940394</v>
      </c>
      <c r="R8" s="22">
        <v>2866301</v>
      </c>
      <c r="S8" s="22">
        <v>955321</v>
      </c>
      <c r="T8" s="22">
        <v>1058615</v>
      </c>
      <c r="U8" s="22">
        <v>950791</v>
      </c>
      <c r="V8" s="22">
        <v>2964727</v>
      </c>
      <c r="W8" s="22">
        <v>11634196</v>
      </c>
      <c r="X8" s="22">
        <v>-1409928</v>
      </c>
      <c r="Y8" s="22">
        <v>13044124</v>
      </c>
      <c r="Z8" s="23">
        <v>-925.16241964128665</v>
      </c>
      <c r="AA8" s="20">
        <v>-1409924</v>
      </c>
    </row>
    <row r="9" spans="1:27" x14ac:dyDescent="0.25">
      <c r="A9" s="19" t="s">
        <v>37</v>
      </c>
      <c r="B9" s="15" t="s">
        <v>32</v>
      </c>
      <c r="C9" s="20">
        <v>-2951965</v>
      </c>
      <c r="D9" s="20"/>
      <c r="E9" s="21"/>
      <c r="F9" s="22"/>
      <c r="G9" s="22">
        <v>-197287</v>
      </c>
      <c r="H9" s="22">
        <v>-204588</v>
      </c>
      <c r="I9" s="22">
        <v>-206717</v>
      </c>
      <c r="J9" s="22">
        <v>-608592</v>
      </c>
      <c r="K9" s="22">
        <v>-207630</v>
      </c>
      <c r="L9" s="22">
        <v>-213715</v>
      </c>
      <c r="M9" s="22">
        <v>-214019</v>
      </c>
      <c r="N9" s="22">
        <v>-635364</v>
      </c>
      <c r="O9" s="22">
        <v>-214323</v>
      </c>
      <c r="P9" s="22">
        <v>-214475</v>
      </c>
      <c r="Q9" s="22">
        <v>-222689</v>
      </c>
      <c r="R9" s="22">
        <v>-651487</v>
      </c>
      <c r="S9" s="22">
        <v>-222993</v>
      </c>
      <c r="T9" s="22">
        <v>-222993</v>
      </c>
      <c r="U9" s="22">
        <v>-222993</v>
      </c>
      <c r="V9" s="22">
        <v>-668979</v>
      </c>
      <c r="W9" s="22">
        <v>-2564422</v>
      </c>
      <c r="X9" s="22"/>
      <c r="Y9" s="22">
        <v>-2564422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92998</v>
      </c>
      <c r="D10" s="20"/>
      <c r="E10" s="21">
        <v>90642</v>
      </c>
      <c r="F10" s="22">
        <v>190850</v>
      </c>
      <c r="G10" s="22">
        <v>6526</v>
      </c>
      <c r="H10" s="22">
        <v>8204</v>
      </c>
      <c r="I10" s="22">
        <v>6683</v>
      </c>
      <c r="J10" s="22">
        <v>21413</v>
      </c>
      <c r="K10" s="22">
        <v>9733</v>
      </c>
      <c r="L10" s="22">
        <v>7438</v>
      </c>
      <c r="M10" s="22">
        <v>7018</v>
      </c>
      <c r="N10" s="22">
        <v>24189</v>
      </c>
      <c r="O10" s="22">
        <v>9820</v>
      </c>
      <c r="P10" s="22">
        <v>7972</v>
      </c>
      <c r="Q10" s="22">
        <v>7800</v>
      </c>
      <c r="R10" s="22">
        <v>25592</v>
      </c>
      <c r="S10" s="22">
        <v>7398</v>
      </c>
      <c r="T10" s="22"/>
      <c r="U10" s="22">
        <v>8452</v>
      </c>
      <c r="V10" s="22">
        <v>15850</v>
      </c>
      <c r="W10" s="22">
        <v>87044</v>
      </c>
      <c r="X10" s="22">
        <v>190849</v>
      </c>
      <c r="Y10" s="22">
        <v>-103805</v>
      </c>
      <c r="Z10" s="23">
        <v>-54.391167886653847</v>
      </c>
      <c r="AA10" s="20">
        <v>190850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18154974</v>
      </c>
      <c r="D13" s="20"/>
      <c r="E13" s="21">
        <v>5712150</v>
      </c>
      <c r="F13" s="22">
        <v>5712150</v>
      </c>
      <c r="G13" s="22">
        <v>1779382</v>
      </c>
      <c r="H13" s="22">
        <v>1802776</v>
      </c>
      <c r="I13" s="22">
        <v>1772498</v>
      </c>
      <c r="J13" s="22">
        <v>5354656</v>
      </c>
      <c r="K13" s="22">
        <v>1858208</v>
      </c>
      <c r="L13" s="22">
        <v>-13466</v>
      </c>
      <c r="M13" s="22">
        <v>-1879218</v>
      </c>
      <c r="N13" s="22">
        <v>-34476</v>
      </c>
      <c r="O13" s="22">
        <v>1898811</v>
      </c>
      <c r="P13" s="22">
        <v>1780960</v>
      </c>
      <c r="Q13" s="22">
        <v>1858265</v>
      </c>
      <c r="R13" s="22">
        <v>5538036</v>
      </c>
      <c r="S13" s="22">
        <v>1932405</v>
      </c>
      <c r="T13" s="22">
        <v>1873023</v>
      </c>
      <c r="U13" s="22">
        <v>1922592</v>
      </c>
      <c r="V13" s="22">
        <v>5728020</v>
      </c>
      <c r="W13" s="22">
        <v>16586236</v>
      </c>
      <c r="X13" s="22">
        <v>5712144</v>
      </c>
      <c r="Y13" s="22">
        <v>10874092</v>
      </c>
      <c r="Z13" s="23">
        <v>190.36795991137478</v>
      </c>
      <c r="AA13" s="20">
        <v>5712150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344232</v>
      </c>
      <c r="D17" s="20"/>
      <c r="E17" s="21"/>
      <c r="F17" s="22"/>
      <c r="G17" s="22">
        <v>30304</v>
      </c>
      <c r="H17" s="22">
        <v>30304</v>
      </c>
      <c r="I17" s="22">
        <v>30304</v>
      </c>
      <c r="J17" s="22">
        <v>90912</v>
      </c>
      <c r="K17" s="22">
        <v>30304</v>
      </c>
      <c r="L17" s="22">
        <v>30304</v>
      </c>
      <c r="M17" s="22">
        <v>30304</v>
      </c>
      <c r="N17" s="22">
        <v>90912</v>
      </c>
      <c r="O17" s="22">
        <v>27493</v>
      </c>
      <c r="P17" s="22">
        <v>27493</v>
      </c>
      <c r="Q17" s="22">
        <v>28195</v>
      </c>
      <c r="R17" s="22">
        <v>83181</v>
      </c>
      <c r="S17" s="22">
        <v>28195</v>
      </c>
      <c r="T17" s="22">
        <v>29601</v>
      </c>
      <c r="U17" s="22">
        <v>29601</v>
      </c>
      <c r="V17" s="22">
        <v>87397</v>
      </c>
      <c r="W17" s="22">
        <v>352402</v>
      </c>
      <c r="X17" s="22"/>
      <c r="Y17" s="22">
        <v>352402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34151</v>
      </c>
      <c r="F20" s="22">
        <v>50452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50448</v>
      </c>
      <c r="Y20" s="22">
        <v>-50448</v>
      </c>
      <c r="Z20" s="18">
        <v>-100</v>
      </c>
      <c r="AA20" s="20">
        <v>50452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2012441</v>
      </c>
      <c r="D22" s="20"/>
      <c r="E22" s="21">
        <v>-2258625</v>
      </c>
      <c r="F22" s="22">
        <v>-2258625</v>
      </c>
      <c r="G22" s="22">
        <v>182419</v>
      </c>
      <c r="H22" s="22">
        <v>175695</v>
      </c>
      <c r="I22" s="22">
        <v>176665</v>
      </c>
      <c r="J22" s="22">
        <v>534779</v>
      </c>
      <c r="K22" s="22">
        <v>176665</v>
      </c>
      <c r="L22" s="22">
        <v>177167</v>
      </c>
      <c r="M22" s="22">
        <v>177167</v>
      </c>
      <c r="N22" s="22">
        <v>530999</v>
      </c>
      <c r="O22" s="22">
        <v>177167</v>
      </c>
      <c r="P22" s="22">
        <v>194412</v>
      </c>
      <c r="Q22" s="22">
        <v>178510</v>
      </c>
      <c r="R22" s="22">
        <v>550089</v>
      </c>
      <c r="S22" s="22">
        <v>183829</v>
      </c>
      <c r="T22" s="22">
        <v>179598</v>
      </c>
      <c r="U22" s="22">
        <v>179598</v>
      </c>
      <c r="V22" s="22">
        <v>543025</v>
      </c>
      <c r="W22" s="22">
        <v>2158892</v>
      </c>
      <c r="X22" s="22">
        <v>-2258628</v>
      </c>
      <c r="Y22" s="22">
        <v>4417520</v>
      </c>
      <c r="Z22" s="23">
        <v>-195.58422192587713</v>
      </c>
      <c r="AA22" s="20">
        <v>-2258625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15684843</v>
      </c>
      <c r="F26" s="22">
        <v>15684843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15684840</v>
      </c>
      <c r="Y26" s="22">
        <v>-15684840</v>
      </c>
      <c r="Z26" s="23">
        <v>-100</v>
      </c>
      <c r="AA26" s="20">
        <v>15684843</v>
      </c>
    </row>
    <row r="27" spans="1:27" x14ac:dyDescent="0.25">
      <c r="A27" s="19" t="s">
        <v>40</v>
      </c>
      <c r="B27" s="15" t="s">
        <v>32</v>
      </c>
      <c r="C27" s="20">
        <v>10152292</v>
      </c>
      <c r="D27" s="20"/>
      <c r="E27" s="21">
        <v>8178203</v>
      </c>
      <c r="F27" s="22">
        <v>8178203</v>
      </c>
      <c r="G27" s="22">
        <v>954690</v>
      </c>
      <c r="H27" s="22">
        <v>976514</v>
      </c>
      <c r="I27" s="22">
        <v>967554</v>
      </c>
      <c r="J27" s="22">
        <v>2898758</v>
      </c>
      <c r="K27" s="22">
        <v>976451</v>
      </c>
      <c r="L27" s="22"/>
      <c r="M27" s="22">
        <v>-1002640</v>
      </c>
      <c r="N27" s="22">
        <v>-26189</v>
      </c>
      <c r="O27" s="22">
        <v>1009057</v>
      </c>
      <c r="P27" s="22">
        <v>994128</v>
      </c>
      <c r="Q27" s="22">
        <v>1044478</v>
      </c>
      <c r="R27" s="22">
        <v>3047663</v>
      </c>
      <c r="S27" s="22">
        <v>1023322</v>
      </c>
      <c r="T27" s="22">
        <v>996636</v>
      </c>
      <c r="U27" s="22">
        <v>1009066</v>
      </c>
      <c r="V27" s="22">
        <v>3029024</v>
      </c>
      <c r="W27" s="22">
        <v>8949256</v>
      </c>
      <c r="X27" s="22">
        <v>8178204</v>
      </c>
      <c r="Y27" s="22">
        <v>771052</v>
      </c>
      <c r="Z27" s="23">
        <v>9.4281336097754469</v>
      </c>
      <c r="AA27" s="20">
        <v>8178203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37002816</v>
      </c>
      <c r="D33" s="29">
        <f t="shared" ref="D33:Y33" si="0">SUM(D6:D32)</f>
        <v>0</v>
      </c>
      <c r="E33" s="30">
        <f t="shared" si="0"/>
        <v>25514388</v>
      </c>
      <c r="F33" s="31">
        <f t="shared" si="0"/>
        <v>26147949</v>
      </c>
      <c r="G33" s="31">
        <f t="shared" si="0"/>
        <v>3733670</v>
      </c>
      <c r="H33" s="31">
        <f t="shared" si="0"/>
        <v>3751834</v>
      </c>
      <c r="I33" s="31">
        <f t="shared" si="0"/>
        <v>3716544</v>
      </c>
      <c r="J33" s="31">
        <f t="shared" si="0"/>
        <v>11202048</v>
      </c>
      <c r="K33" s="31">
        <f t="shared" si="0"/>
        <v>3812411</v>
      </c>
      <c r="L33" s="31">
        <f t="shared" si="0"/>
        <v>947597</v>
      </c>
      <c r="M33" s="31">
        <f t="shared" si="0"/>
        <v>-1917326</v>
      </c>
      <c r="N33" s="31">
        <f t="shared" si="0"/>
        <v>2842682</v>
      </c>
      <c r="O33" s="31">
        <f t="shared" si="0"/>
        <v>3871543</v>
      </c>
      <c r="P33" s="31">
        <f t="shared" si="0"/>
        <v>3752705</v>
      </c>
      <c r="Q33" s="31">
        <f t="shared" si="0"/>
        <v>3834779</v>
      </c>
      <c r="R33" s="31">
        <f t="shared" si="0"/>
        <v>11459027</v>
      </c>
      <c r="S33" s="31">
        <f t="shared" si="0"/>
        <v>3907303</v>
      </c>
      <c r="T33" s="31">
        <f t="shared" si="0"/>
        <v>3914306</v>
      </c>
      <c r="U33" s="31">
        <f t="shared" si="0"/>
        <v>3877107</v>
      </c>
      <c r="V33" s="31">
        <f t="shared" si="0"/>
        <v>11698716</v>
      </c>
      <c r="W33" s="31">
        <f t="shared" si="0"/>
        <v>37202473</v>
      </c>
      <c r="X33" s="31">
        <f t="shared" si="0"/>
        <v>26147929</v>
      </c>
      <c r="Y33" s="31">
        <f t="shared" si="0"/>
        <v>11054544</v>
      </c>
      <c r="Z33" s="32">
        <f>+IF(X33&lt;&gt;0,+(Y33/X33)*100,0)</f>
        <v>42.276939026413906</v>
      </c>
      <c r="AA33" s="29">
        <f>SUM(AA6:AA32)</f>
        <v>26147949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18717380</v>
      </c>
      <c r="D35" s="20"/>
      <c r="E35" s="21">
        <v>11678882</v>
      </c>
      <c r="F35" s="22">
        <v>11678882</v>
      </c>
      <c r="G35" s="22">
        <v>728841</v>
      </c>
      <c r="H35" s="22">
        <v>5506614</v>
      </c>
      <c r="I35" s="22"/>
      <c r="J35" s="22">
        <v>6235455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6235455</v>
      </c>
      <c r="X35" s="22">
        <v>11678880</v>
      </c>
      <c r="Y35" s="22">
        <v>-5443425</v>
      </c>
      <c r="Z35" s="23">
        <v>-46.609135465044595</v>
      </c>
      <c r="AA35" s="20">
        <v>11678882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350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>
        <v>8000000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8000004</v>
      </c>
      <c r="Y39" s="22">
        <v>-8000004</v>
      </c>
      <c r="Z39" s="23">
        <v>-100</v>
      </c>
      <c r="AA39" s="20">
        <v>8000000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2034522</v>
      </c>
      <c r="F40" s="22">
        <v>2034522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2034528</v>
      </c>
      <c r="Y40" s="22">
        <v>-2034528</v>
      </c>
      <c r="Z40" s="23">
        <v>-100</v>
      </c>
      <c r="AA40" s="20">
        <v>2034522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470096</v>
      </c>
      <c r="D42" s="20"/>
      <c r="E42" s="21">
        <v>2360250</v>
      </c>
      <c r="F42" s="22">
        <v>1662250</v>
      </c>
      <c r="G42" s="22">
        <v>55950</v>
      </c>
      <c r="H42" s="22">
        <v>126322</v>
      </c>
      <c r="I42" s="22">
        <v>47660</v>
      </c>
      <c r="J42" s="22">
        <v>229932</v>
      </c>
      <c r="K42" s="22">
        <v>26578</v>
      </c>
      <c r="L42" s="22"/>
      <c r="M42" s="22"/>
      <c r="N42" s="22">
        <v>26578</v>
      </c>
      <c r="O42" s="22"/>
      <c r="P42" s="22"/>
      <c r="Q42" s="22"/>
      <c r="R42" s="22"/>
      <c r="S42" s="22">
        <v>391480</v>
      </c>
      <c r="T42" s="22"/>
      <c r="U42" s="22">
        <v>52733</v>
      </c>
      <c r="V42" s="22">
        <v>444213</v>
      </c>
      <c r="W42" s="22">
        <v>700723</v>
      </c>
      <c r="X42" s="22">
        <v>1662264</v>
      </c>
      <c r="Y42" s="22">
        <v>-961541</v>
      </c>
      <c r="Z42" s="23">
        <v>-57.84526404951319</v>
      </c>
      <c r="AA42" s="20">
        <v>1662250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977440</v>
      </c>
      <c r="D45" s="20"/>
      <c r="E45" s="21">
        <v>50000</v>
      </c>
      <c r="F45" s="22">
        <v>111667</v>
      </c>
      <c r="G45" s="22">
        <v>130380</v>
      </c>
      <c r="H45" s="22">
        <v>91801</v>
      </c>
      <c r="I45" s="22">
        <v>184040</v>
      </c>
      <c r="J45" s="22">
        <v>406221</v>
      </c>
      <c r="K45" s="22">
        <v>325650</v>
      </c>
      <c r="L45" s="22">
        <v>86762</v>
      </c>
      <c r="M45" s="22"/>
      <c r="N45" s="22">
        <v>412412</v>
      </c>
      <c r="O45" s="22">
        <v>352833</v>
      </c>
      <c r="P45" s="22">
        <v>125796</v>
      </c>
      <c r="Q45" s="22">
        <v>76663</v>
      </c>
      <c r="R45" s="22">
        <v>555292</v>
      </c>
      <c r="S45" s="22">
        <v>193705</v>
      </c>
      <c r="T45" s="22">
        <v>41161</v>
      </c>
      <c r="U45" s="22">
        <v>227467</v>
      </c>
      <c r="V45" s="22">
        <v>462333</v>
      </c>
      <c r="W45" s="22">
        <v>1836258</v>
      </c>
      <c r="X45" s="22">
        <v>111672</v>
      </c>
      <c r="Y45" s="22">
        <v>1724586</v>
      </c>
      <c r="Z45" s="23">
        <v>1544.331614012465</v>
      </c>
      <c r="AA45" s="20">
        <v>111667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20165266</v>
      </c>
      <c r="D48" s="29">
        <f t="shared" ref="D48:Y48" si="1">SUM(D35:D47)</f>
        <v>0</v>
      </c>
      <c r="E48" s="30">
        <f t="shared" si="1"/>
        <v>16123654</v>
      </c>
      <c r="F48" s="31">
        <f t="shared" si="1"/>
        <v>23487321</v>
      </c>
      <c r="G48" s="31">
        <f t="shared" si="1"/>
        <v>915171</v>
      </c>
      <c r="H48" s="31">
        <f t="shared" si="1"/>
        <v>5724737</v>
      </c>
      <c r="I48" s="31">
        <f t="shared" si="1"/>
        <v>231700</v>
      </c>
      <c r="J48" s="31">
        <f t="shared" si="1"/>
        <v>6871608</v>
      </c>
      <c r="K48" s="31">
        <f t="shared" si="1"/>
        <v>352228</v>
      </c>
      <c r="L48" s="31">
        <f t="shared" si="1"/>
        <v>86762</v>
      </c>
      <c r="M48" s="31">
        <f t="shared" si="1"/>
        <v>0</v>
      </c>
      <c r="N48" s="31">
        <f t="shared" si="1"/>
        <v>438990</v>
      </c>
      <c r="O48" s="31">
        <f t="shared" si="1"/>
        <v>352833</v>
      </c>
      <c r="P48" s="31">
        <f t="shared" si="1"/>
        <v>125796</v>
      </c>
      <c r="Q48" s="31">
        <f t="shared" si="1"/>
        <v>76663</v>
      </c>
      <c r="R48" s="31">
        <f t="shared" si="1"/>
        <v>555292</v>
      </c>
      <c r="S48" s="31">
        <f t="shared" si="1"/>
        <v>585185</v>
      </c>
      <c r="T48" s="31">
        <f t="shared" si="1"/>
        <v>41161</v>
      </c>
      <c r="U48" s="31">
        <f t="shared" si="1"/>
        <v>280200</v>
      </c>
      <c r="V48" s="31">
        <f t="shared" si="1"/>
        <v>906546</v>
      </c>
      <c r="W48" s="31">
        <f t="shared" si="1"/>
        <v>8772436</v>
      </c>
      <c r="X48" s="31">
        <f t="shared" si="1"/>
        <v>23487348</v>
      </c>
      <c r="Y48" s="31">
        <f t="shared" si="1"/>
        <v>-14714912</v>
      </c>
      <c r="Z48" s="32">
        <f>+IF(X48&lt;&gt;0,+(Y48/X48)*100,0)</f>
        <v>-62.650376704939184</v>
      </c>
      <c r="AA48" s="29">
        <f>SUM(AA35:AA47)</f>
        <v>23487321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16837550</v>
      </c>
      <c r="D49" s="39">
        <f t="shared" si="2"/>
        <v>0</v>
      </c>
      <c r="E49" s="40">
        <f t="shared" si="2"/>
        <v>9390734</v>
      </c>
      <c r="F49" s="41">
        <f t="shared" si="2"/>
        <v>2660628</v>
      </c>
      <c r="G49" s="41">
        <f t="shared" si="2"/>
        <v>2818499</v>
      </c>
      <c r="H49" s="41">
        <f t="shared" si="2"/>
        <v>-1972903</v>
      </c>
      <c r="I49" s="41">
        <f t="shared" si="2"/>
        <v>3484844</v>
      </c>
      <c r="J49" s="41">
        <f t="shared" si="2"/>
        <v>4330440</v>
      </c>
      <c r="K49" s="41">
        <f t="shared" si="2"/>
        <v>3460183</v>
      </c>
      <c r="L49" s="41">
        <f t="shared" si="2"/>
        <v>860835</v>
      </c>
      <c r="M49" s="41">
        <f t="shared" si="2"/>
        <v>-1917326</v>
      </c>
      <c r="N49" s="41">
        <f t="shared" si="2"/>
        <v>2403692</v>
      </c>
      <c r="O49" s="41">
        <f t="shared" si="2"/>
        <v>3518710</v>
      </c>
      <c r="P49" s="41">
        <f t="shared" si="2"/>
        <v>3626909</v>
      </c>
      <c r="Q49" s="41">
        <f t="shared" si="2"/>
        <v>3758116</v>
      </c>
      <c r="R49" s="41">
        <f t="shared" si="2"/>
        <v>10903735</v>
      </c>
      <c r="S49" s="41">
        <f t="shared" si="2"/>
        <v>3322118</v>
      </c>
      <c r="T49" s="41">
        <f t="shared" si="2"/>
        <v>3873145</v>
      </c>
      <c r="U49" s="41">
        <f t="shared" si="2"/>
        <v>3596907</v>
      </c>
      <c r="V49" s="41">
        <f t="shared" si="2"/>
        <v>10792170</v>
      </c>
      <c r="W49" s="41">
        <f t="shared" si="2"/>
        <v>28430037</v>
      </c>
      <c r="X49" s="41">
        <f t="shared" si="2"/>
        <v>2660581</v>
      </c>
      <c r="Y49" s="41">
        <f t="shared" si="2"/>
        <v>25769456</v>
      </c>
      <c r="Z49" s="42">
        <f>+IF(X49&lt;&gt;0,+(Y49/X49)*100,0)</f>
        <v>968.56498636951858</v>
      </c>
      <c r="AA49" s="39">
        <f>+AA33-AA48</f>
        <v>2660628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16837550</v>
      </c>
      <c r="D52" s="48">
        <f t="shared" si="3"/>
        <v>0</v>
      </c>
      <c r="E52" s="49">
        <f t="shared" si="3"/>
        <v>9390734</v>
      </c>
      <c r="F52" s="50">
        <f t="shared" si="3"/>
        <v>2660628</v>
      </c>
      <c r="G52" s="50">
        <f t="shared" si="3"/>
        <v>2818499</v>
      </c>
      <c r="H52" s="50">
        <f t="shared" si="3"/>
        <v>-1972903</v>
      </c>
      <c r="I52" s="50">
        <f t="shared" si="3"/>
        <v>3484844</v>
      </c>
      <c r="J52" s="50">
        <f t="shared" si="3"/>
        <v>4330440</v>
      </c>
      <c r="K52" s="50">
        <f t="shared" si="3"/>
        <v>3460183</v>
      </c>
      <c r="L52" s="50">
        <f t="shared" si="3"/>
        <v>860835</v>
      </c>
      <c r="M52" s="50">
        <f t="shared" si="3"/>
        <v>-1917326</v>
      </c>
      <c r="N52" s="50">
        <f t="shared" si="3"/>
        <v>2403692</v>
      </c>
      <c r="O52" s="50">
        <f t="shared" si="3"/>
        <v>3518710</v>
      </c>
      <c r="P52" s="50">
        <f t="shared" si="3"/>
        <v>3626909</v>
      </c>
      <c r="Q52" s="50">
        <f t="shared" si="3"/>
        <v>3758116</v>
      </c>
      <c r="R52" s="50">
        <f t="shared" si="3"/>
        <v>10903735</v>
      </c>
      <c r="S52" s="50">
        <f t="shared" si="3"/>
        <v>3322118</v>
      </c>
      <c r="T52" s="50">
        <f t="shared" si="3"/>
        <v>3873145</v>
      </c>
      <c r="U52" s="50">
        <f t="shared" si="3"/>
        <v>3596907</v>
      </c>
      <c r="V52" s="50">
        <f t="shared" si="3"/>
        <v>10792170</v>
      </c>
      <c r="W52" s="50">
        <f t="shared" si="3"/>
        <v>28430037</v>
      </c>
      <c r="X52" s="50">
        <f t="shared" si="3"/>
        <v>2660581</v>
      </c>
      <c r="Y52" s="50">
        <f t="shared" si="3"/>
        <v>25769456</v>
      </c>
      <c r="Z52" s="51">
        <f>+IF(X52&lt;&gt;0,+(Y52/X52)*100,0)</f>
        <v>968.56498636951858</v>
      </c>
      <c r="AA52" s="48">
        <f>SUM(AA49:AA51)</f>
        <v>2660628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16837550</v>
      </c>
      <c r="D54" s="54">
        <f>+D52-D53</f>
        <v>0</v>
      </c>
      <c r="E54" s="55">
        <f t="shared" si="4"/>
        <v>9390734</v>
      </c>
      <c r="F54" s="56">
        <f t="shared" si="4"/>
        <v>2660628</v>
      </c>
      <c r="G54" s="56">
        <f t="shared" si="4"/>
        <v>2818499</v>
      </c>
      <c r="H54" s="56">
        <f t="shared" si="4"/>
        <v>-1972903</v>
      </c>
      <c r="I54" s="56">
        <f t="shared" si="4"/>
        <v>3484844</v>
      </c>
      <c r="J54" s="56">
        <f t="shared" si="4"/>
        <v>4330440</v>
      </c>
      <c r="K54" s="56">
        <f t="shared" si="4"/>
        <v>3460183</v>
      </c>
      <c r="L54" s="56">
        <f t="shared" si="4"/>
        <v>860835</v>
      </c>
      <c r="M54" s="56">
        <f t="shared" si="4"/>
        <v>-1917326</v>
      </c>
      <c r="N54" s="56">
        <f t="shared" si="4"/>
        <v>2403692</v>
      </c>
      <c r="O54" s="56">
        <f t="shared" si="4"/>
        <v>3518710</v>
      </c>
      <c r="P54" s="56">
        <f t="shared" si="4"/>
        <v>3626909</v>
      </c>
      <c r="Q54" s="56">
        <f t="shared" si="4"/>
        <v>3758116</v>
      </c>
      <c r="R54" s="56">
        <f t="shared" si="4"/>
        <v>10903735</v>
      </c>
      <c r="S54" s="56">
        <f t="shared" si="4"/>
        <v>3322118</v>
      </c>
      <c r="T54" s="56">
        <f t="shared" si="4"/>
        <v>3873145</v>
      </c>
      <c r="U54" s="56">
        <f t="shared" si="4"/>
        <v>3596907</v>
      </c>
      <c r="V54" s="56">
        <f t="shared" si="4"/>
        <v>10792170</v>
      </c>
      <c r="W54" s="56">
        <f t="shared" si="4"/>
        <v>28430037</v>
      </c>
      <c r="X54" s="56">
        <f t="shared" si="4"/>
        <v>2660581</v>
      </c>
      <c r="Y54" s="56">
        <f t="shared" si="4"/>
        <v>25769456</v>
      </c>
      <c r="Z54" s="57">
        <f>+IF(X54&lt;&gt;0,+(Y54/X54)*100,0)</f>
        <v>968.56498636951858</v>
      </c>
      <c r="AA54" s="54">
        <f>+AA52-AA53</f>
        <v>2660628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16837550</v>
      </c>
      <c r="D57" s="48">
        <f>SUM(D54:D56)</f>
        <v>0</v>
      </c>
      <c r="E57" s="49">
        <f t="shared" si="5"/>
        <v>9390734</v>
      </c>
      <c r="F57" s="50">
        <f t="shared" si="5"/>
        <v>2660628</v>
      </c>
      <c r="G57" s="50">
        <f t="shared" si="5"/>
        <v>2818499</v>
      </c>
      <c r="H57" s="50">
        <f t="shared" si="5"/>
        <v>-1972903</v>
      </c>
      <c r="I57" s="50">
        <f t="shared" si="5"/>
        <v>3484844</v>
      </c>
      <c r="J57" s="50">
        <f t="shared" si="5"/>
        <v>4330440</v>
      </c>
      <c r="K57" s="50">
        <f t="shared" si="5"/>
        <v>3460183</v>
      </c>
      <c r="L57" s="50">
        <f t="shared" si="5"/>
        <v>860835</v>
      </c>
      <c r="M57" s="50">
        <f t="shared" si="5"/>
        <v>-1917326</v>
      </c>
      <c r="N57" s="50">
        <f t="shared" si="5"/>
        <v>2403692</v>
      </c>
      <c r="O57" s="50">
        <f t="shared" si="5"/>
        <v>3518710</v>
      </c>
      <c r="P57" s="50">
        <f t="shared" si="5"/>
        <v>3626909</v>
      </c>
      <c r="Q57" s="50">
        <f t="shared" si="5"/>
        <v>3758116</v>
      </c>
      <c r="R57" s="50">
        <f t="shared" si="5"/>
        <v>10903735</v>
      </c>
      <c r="S57" s="50">
        <f t="shared" si="5"/>
        <v>3322118</v>
      </c>
      <c r="T57" s="50">
        <f t="shared" si="5"/>
        <v>3873145</v>
      </c>
      <c r="U57" s="50">
        <f t="shared" si="5"/>
        <v>3596907</v>
      </c>
      <c r="V57" s="50">
        <f t="shared" si="5"/>
        <v>10792170</v>
      </c>
      <c r="W57" s="50">
        <f t="shared" si="5"/>
        <v>28430037</v>
      </c>
      <c r="X57" s="50">
        <f t="shared" si="5"/>
        <v>2660581</v>
      </c>
      <c r="Y57" s="50">
        <f t="shared" si="5"/>
        <v>25769456</v>
      </c>
      <c r="Z57" s="51">
        <f>+IF(X57&lt;&gt;0,+(Y57/X57)*100,0)</f>
        <v>968.56498636951858</v>
      </c>
      <c r="AA57" s="48">
        <f>SUM(AA54:AA56)</f>
        <v>2660628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16837550</v>
      </c>
      <c r="D60" s="65">
        <f>SUM(D57:D59)</f>
        <v>0</v>
      </c>
      <c r="E60" s="66">
        <f t="shared" si="6"/>
        <v>9390734</v>
      </c>
      <c r="F60" s="67">
        <f t="shared" si="6"/>
        <v>2660628</v>
      </c>
      <c r="G60" s="67">
        <f t="shared" si="6"/>
        <v>2818499</v>
      </c>
      <c r="H60" s="67">
        <f t="shared" si="6"/>
        <v>-1972903</v>
      </c>
      <c r="I60" s="67">
        <f t="shared" si="6"/>
        <v>3484844</v>
      </c>
      <c r="J60" s="67">
        <f t="shared" si="6"/>
        <v>4330440</v>
      </c>
      <c r="K60" s="67">
        <f t="shared" si="6"/>
        <v>3460183</v>
      </c>
      <c r="L60" s="67">
        <f t="shared" si="6"/>
        <v>860835</v>
      </c>
      <c r="M60" s="67">
        <f t="shared" si="6"/>
        <v>-1917326</v>
      </c>
      <c r="N60" s="67">
        <f t="shared" si="6"/>
        <v>2403692</v>
      </c>
      <c r="O60" s="67">
        <f t="shared" si="6"/>
        <v>3518710</v>
      </c>
      <c r="P60" s="67">
        <f t="shared" si="6"/>
        <v>3626909</v>
      </c>
      <c r="Q60" s="67">
        <f t="shared" si="6"/>
        <v>3758116</v>
      </c>
      <c r="R60" s="67">
        <f t="shared" si="6"/>
        <v>10903735</v>
      </c>
      <c r="S60" s="67">
        <f t="shared" si="6"/>
        <v>3322118</v>
      </c>
      <c r="T60" s="67">
        <f t="shared" si="6"/>
        <v>3873145</v>
      </c>
      <c r="U60" s="67">
        <f t="shared" si="6"/>
        <v>3596907</v>
      </c>
      <c r="V60" s="67">
        <f t="shared" si="6"/>
        <v>10792170</v>
      </c>
      <c r="W60" s="67">
        <f t="shared" si="6"/>
        <v>28430037</v>
      </c>
      <c r="X60" s="67">
        <f t="shared" si="6"/>
        <v>2660581</v>
      </c>
      <c r="Y60" s="67">
        <f t="shared" si="6"/>
        <v>25769456</v>
      </c>
      <c r="Z60" s="68">
        <f>+IF(X60&lt;&gt;0,+(Y60/X60)*100,0)</f>
        <v>968.56498636951858</v>
      </c>
      <c r="AA60" s="65">
        <f>SUM(AA57:AA59)</f>
        <v>2660628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19580747</v>
      </c>
      <c r="D8" s="20"/>
      <c r="E8" s="21">
        <v>34107708</v>
      </c>
      <c r="F8" s="22">
        <v>34107708</v>
      </c>
      <c r="G8" s="22"/>
      <c r="H8" s="22"/>
      <c r="I8" s="22"/>
      <c r="J8" s="22"/>
      <c r="K8" s="22"/>
      <c r="L8" s="22"/>
      <c r="M8" s="22"/>
      <c r="N8" s="22"/>
      <c r="O8" s="22"/>
      <c r="P8" s="22">
        <v>1852587</v>
      </c>
      <c r="Q8" s="22">
        <v>1848648</v>
      </c>
      <c r="R8" s="22">
        <v>3701235</v>
      </c>
      <c r="S8" s="22">
        <v>1832187</v>
      </c>
      <c r="T8" s="22">
        <v>1739187</v>
      </c>
      <c r="U8" s="22">
        <v>1702098</v>
      </c>
      <c r="V8" s="22">
        <v>5273472</v>
      </c>
      <c r="W8" s="22">
        <v>8974707</v>
      </c>
      <c r="X8" s="22">
        <v>34107708</v>
      </c>
      <c r="Y8" s="22">
        <v>-25133001</v>
      </c>
      <c r="Z8" s="23">
        <v>-73.68715892607031</v>
      </c>
      <c r="AA8" s="20">
        <v>34107708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19580747</v>
      </c>
      <c r="D33" s="29">
        <f t="shared" ref="D33:Y33" si="0">SUM(D6:D32)</f>
        <v>0</v>
      </c>
      <c r="E33" s="30">
        <f t="shared" si="0"/>
        <v>34107708</v>
      </c>
      <c r="F33" s="31">
        <f t="shared" si="0"/>
        <v>34107708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1852587</v>
      </c>
      <c r="Q33" s="31">
        <f t="shared" si="0"/>
        <v>1848648</v>
      </c>
      <c r="R33" s="31">
        <f t="shared" si="0"/>
        <v>3701235</v>
      </c>
      <c r="S33" s="31">
        <f t="shared" si="0"/>
        <v>1832187</v>
      </c>
      <c r="T33" s="31">
        <f t="shared" si="0"/>
        <v>1739187</v>
      </c>
      <c r="U33" s="31">
        <f t="shared" si="0"/>
        <v>1702098</v>
      </c>
      <c r="V33" s="31">
        <f t="shared" si="0"/>
        <v>5273472</v>
      </c>
      <c r="W33" s="31">
        <f t="shared" si="0"/>
        <v>8974707</v>
      </c>
      <c r="X33" s="31">
        <f t="shared" si="0"/>
        <v>34107708</v>
      </c>
      <c r="Y33" s="31">
        <f t="shared" si="0"/>
        <v>-25133001</v>
      </c>
      <c r="Z33" s="32">
        <f>+IF(X33&lt;&gt;0,+(Y33/X33)*100,0)</f>
        <v>-73.68715892607031</v>
      </c>
      <c r="AA33" s="29">
        <f>SUM(AA6:AA32)</f>
        <v>34107708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-21362</v>
      </c>
      <c r="D35" s="20"/>
      <c r="E35" s="21">
        <v>6707810</v>
      </c>
      <c r="F35" s="22">
        <v>6707810</v>
      </c>
      <c r="G35" s="22"/>
      <c r="H35" s="22"/>
      <c r="I35" s="22"/>
      <c r="J35" s="22"/>
      <c r="K35" s="22"/>
      <c r="L35" s="22"/>
      <c r="M35" s="22"/>
      <c r="N35" s="22"/>
      <c r="O35" s="22"/>
      <c r="P35" s="22">
        <v>55278</v>
      </c>
      <c r="Q35" s="22">
        <v>38132</v>
      </c>
      <c r="R35" s="22">
        <v>93410</v>
      </c>
      <c r="S35" s="22">
        <v>-1668</v>
      </c>
      <c r="T35" s="22">
        <v>924</v>
      </c>
      <c r="U35" s="22"/>
      <c r="V35" s="22">
        <v>-744</v>
      </c>
      <c r="W35" s="22">
        <v>92666</v>
      </c>
      <c r="X35" s="22">
        <v>6707810</v>
      </c>
      <c r="Y35" s="22">
        <v>-6615144</v>
      </c>
      <c r="Z35" s="23">
        <v>-98.618535706884956</v>
      </c>
      <c r="AA35" s="20">
        <v>6707810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13568004</v>
      </c>
      <c r="F39" s="22">
        <v>13568004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13568004</v>
      </c>
      <c r="Y39" s="22">
        <v>-13568004</v>
      </c>
      <c r="Z39" s="23">
        <v>-100</v>
      </c>
      <c r="AA39" s="20">
        <v>13568004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>
        <v>17130</v>
      </c>
      <c r="R42" s="22">
        <v>17130</v>
      </c>
      <c r="S42" s="22"/>
      <c r="T42" s="22"/>
      <c r="U42" s="22"/>
      <c r="V42" s="22"/>
      <c r="W42" s="22">
        <v>17130</v>
      </c>
      <c r="X42" s="22"/>
      <c r="Y42" s="22">
        <v>17130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-21362</v>
      </c>
      <c r="D48" s="29">
        <f t="shared" ref="D48:Y48" si="1">SUM(D35:D47)</f>
        <v>0</v>
      </c>
      <c r="E48" s="30">
        <f t="shared" si="1"/>
        <v>20275814</v>
      </c>
      <c r="F48" s="31">
        <f t="shared" si="1"/>
        <v>20275814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55278</v>
      </c>
      <c r="Q48" s="31">
        <f t="shared" si="1"/>
        <v>55262</v>
      </c>
      <c r="R48" s="31">
        <f t="shared" si="1"/>
        <v>110540</v>
      </c>
      <c r="S48" s="31">
        <f t="shared" si="1"/>
        <v>-1668</v>
      </c>
      <c r="T48" s="31">
        <f t="shared" si="1"/>
        <v>924</v>
      </c>
      <c r="U48" s="31">
        <f t="shared" si="1"/>
        <v>0</v>
      </c>
      <c r="V48" s="31">
        <f t="shared" si="1"/>
        <v>-744</v>
      </c>
      <c r="W48" s="31">
        <f t="shared" si="1"/>
        <v>109796</v>
      </c>
      <c r="X48" s="31">
        <f t="shared" si="1"/>
        <v>20275814</v>
      </c>
      <c r="Y48" s="31">
        <f t="shared" si="1"/>
        <v>-20166018</v>
      </c>
      <c r="Z48" s="32">
        <f>+IF(X48&lt;&gt;0,+(Y48/X48)*100,0)</f>
        <v>-99.458487831857212</v>
      </c>
      <c r="AA48" s="29">
        <f>SUM(AA35:AA47)</f>
        <v>20275814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19602109</v>
      </c>
      <c r="D49" s="39">
        <f t="shared" si="2"/>
        <v>0</v>
      </c>
      <c r="E49" s="40">
        <f t="shared" si="2"/>
        <v>13831894</v>
      </c>
      <c r="F49" s="41">
        <f t="shared" si="2"/>
        <v>13831894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1797309</v>
      </c>
      <c r="Q49" s="41">
        <f t="shared" si="2"/>
        <v>1793386</v>
      </c>
      <c r="R49" s="41">
        <f t="shared" si="2"/>
        <v>3590695</v>
      </c>
      <c r="S49" s="41">
        <f t="shared" si="2"/>
        <v>1833855</v>
      </c>
      <c r="T49" s="41">
        <f t="shared" si="2"/>
        <v>1738263</v>
      </c>
      <c r="U49" s="41">
        <f t="shared" si="2"/>
        <v>1702098</v>
      </c>
      <c r="V49" s="41">
        <f t="shared" si="2"/>
        <v>5274216</v>
      </c>
      <c r="W49" s="41">
        <f t="shared" si="2"/>
        <v>8864911</v>
      </c>
      <c r="X49" s="41">
        <f t="shared" si="2"/>
        <v>13831894</v>
      </c>
      <c r="Y49" s="41">
        <f t="shared" si="2"/>
        <v>-4966983</v>
      </c>
      <c r="Z49" s="42">
        <f>+IF(X49&lt;&gt;0,+(Y49/X49)*100,0)</f>
        <v>-35.909637537708136</v>
      </c>
      <c r="AA49" s="39">
        <f>+AA33-AA48</f>
        <v>13831894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19602109</v>
      </c>
      <c r="D52" s="48">
        <f t="shared" si="3"/>
        <v>0</v>
      </c>
      <c r="E52" s="49">
        <f t="shared" si="3"/>
        <v>13831894</v>
      </c>
      <c r="F52" s="50">
        <f t="shared" si="3"/>
        <v>13831894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1797309</v>
      </c>
      <c r="Q52" s="50">
        <f t="shared" si="3"/>
        <v>1793386</v>
      </c>
      <c r="R52" s="50">
        <f t="shared" si="3"/>
        <v>3590695</v>
      </c>
      <c r="S52" s="50">
        <f t="shared" si="3"/>
        <v>1833855</v>
      </c>
      <c r="T52" s="50">
        <f t="shared" si="3"/>
        <v>1738263</v>
      </c>
      <c r="U52" s="50">
        <f t="shared" si="3"/>
        <v>1702098</v>
      </c>
      <c r="V52" s="50">
        <f t="shared" si="3"/>
        <v>5274216</v>
      </c>
      <c r="W52" s="50">
        <f t="shared" si="3"/>
        <v>8864911</v>
      </c>
      <c r="X52" s="50">
        <f t="shared" si="3"/>
        <v>13831894</v>
      </c>
      <c r="Y52" s="50">
        <f t="shared" si="3"/>
        <v>-4966983</v>
      </c>
      <c r="Z52" s="51">
        <f>+IF(X52&lt;&gt;0,+(Y52/X52)*100,0)</f>
        <v>-35.909637537708136</v>
      </c>
      <c r="AA52" s="48">
        <f>SUM(AA49:AA51)</f>
        <v>13831894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19602109</v>
      </c>
      <c r="D54" s="54">
        <f>+D52-D53</f>
        <v>0</v>
      </c>
      <c r="E54" s="55">
        <f t="shared" si="4"/>
        <v>13831894</v>
      </c>
      <c r="F54" s="56">
        <f t="shared" si="4"/>
        <v>13831894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1797309</v>
      </c>
      <c r="Q54" s="56">
        <f t="shared" si="4"/>
        <v>1793386</v>
      </c>
      <c r="R54" s="56">
        <f t="shared" si="4"/>
        <v>3590695</v>
      </c>
      <c r="S54" s="56">
        <f t="shared" si="4"/>
        <v>1833855</v>
      </c>
      <c r="T54" s="56">
        <f t="shared" si="4"/>
        <v>1738263</v>
      </c>
      <c r="U54" s="56">
        <f t="shared" si="4"/>
        <v>1702098</v>
      </c>
      <c r="V54" s="56">
        <f t="shared" si="4"/>
        <v>5274216</v>
      </c>
      <c r="W54" s="56">
        <f t="shared" si="4"/>
        <v>8864911</v>
      </c>
      <c r="X54" s="56">
        <f t="shared" si="4"/>
        <v>13831894</v>
      </c>
      <c r="Y54" s="56">
        <f t="shared" si="4"/>
        <v>-4966983</v>
      </c>
      <c r="Z54" s="57">
        <f>+IF(X54&lt;&gt;0,+(Y54/X54)*100,0)</f>
        <v>-35.909637537708136</v>
      </c>
      <c r="AA54" s="54">
        <f>+AA52-AA53</f>
        <v>13831894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19602109</v>
      </c>
      <c r="D57" s="48">
        <f>SUM(D54:D56)</f>
        <v>0</v>
      </c>
      <c r="E57" s="49">
        <f t="shared" si="5"/>
        <v>13831894</v>
      </c>
      <c r="F57" s="50">
        <f t="shared" si="5"/>
        <v>13831894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1797309</v>
      </c>
      <c r="Q57" s="50">
        <f t="shared" si="5"/>
        <v>1793386</v>
      </c>
      <c r="R57" s="50">
        <f t="shared" si="5"/>
        <v>3590695</v>
      </c>
      <c r="S57" s="50">
        <f t="shared" si="5"/>
        <v>1833855</v>
      </c>
      <c r="T57" s="50">
        <f t="shared" si="5"/>
        <v>1738263</v>
      </c>
      <c r="U57" s="50">
        <f t="shared" si="5"/>
        <v>1702098</v>
      </c>
      <c r="V57" s="50">
        <f t="shared" si="5"/>
        <v>5274216</v>
      </c>
      <c r="W57" s="50">
        <f t="shared" si="5"/>
        <v>8864911</v>
      </c>
      <c r="X57" s="50">
        <f t="shared" si="5"/>
        <v>13831894</v>
      </c>
      <c r="Y57" s="50">
        <f t="shared" si="5"/>
        <v>-4966983</v>
      </c>
      <c r="Z57" s="51">
        <f>+IF(X57&lt;&gt;0,+(Y57/X57)*100,0)</f>
        <v>-35.909637537708136</v>
      </c>
      <c r="AA57" s="48">
        <f>SUM(AA54:AA56)</f>
        <v>13831894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19602109</v>
      </c>
      <c r="D60" s="65">
        <f>SUM(D57:D59)</f>
        <v>0</v>
      </c>
      <c r="E60" s="66">
        <f t="shared" si="6"/>
        <v>13831894</v>
      </c>
      <c r="F60" s="67">
        <f t="shared" si="6"/>
        <v>13831894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1797309</v>
      </c>
      <c r="Q60" s="67">
        <f t="shared" si="6"/>
        <v>1793386</v>
      </c>
      <c r="R60" s="67">
        <f t="shared" si="6"/>
        <v>3590695</v>
      </c>
      <c r="S60" s="67">
        <f t="shared" si="6"/>
        <v>1833855</v>
      </c>
      <c r="T60" s="67">
        <f t="shared" si="6"/>
        <v>1738263</v>
      </c>
      <c r="U60" s="67">
        <f t="shared" si="6"/>
        <v>1702098</v>
      </c>
      <c r="V60" s="67">
        <f t="shared" si="6"/>
        <v>5274216</v>
      </c>
      <c r="W60" s="67">
        <f t="shared" si="6"/>
        <v>8864911</v>
      </c>
      <c r="X60" s="67">
        <f t="shared" si="6"/>
        <v>13831894</v>
      </c>
      <c r="Y60" s="67">
        <f t="shared" si="6"/>
        <v>-4966983</v>
      </c>
      <c r="Z60" s="68">
        <f>+IF(X60&lt;&gt;0,+(Y60/X60)*100,0)</f>
        <v>-35.909637537708136</v>
      </c>
      <c r="AA60" s="65">
        <f>SUM(AA57:AA59)</f>
        <v>13831894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12155932</v>
      </c>
      <c r="D8" s="20"/>
      <c r="E8" s="21">
        <v>12025932</v>
      </c>
      <c r="F8" s="22">
        <v>12025932</v>
      </c>
      <c r="G8" s="22"/>
      <c r="H8" s="22"/>
      <c r="I8" s="22">
        <v>1053741</v>
      </c>
      <c r="J8" s="22">
        <v>1053741</v>
      </c>
      <c r="K8" s="22"/>
      <c r="L8" s="22">
        <v>1023610</v>
      </c>
      <c r="M8" s="22"/>
      <c r="N8" s="22">
        <v>1023610</v>
      </c>
      <c r="O8" s="22"/>
      <c r="P8" s="22"/>
      <c r="Q8" s="22"/>
      <c r="R8" s="22"/>
      <c r="S8" s="22"/>
      <c r="T8" s="22"/>
      <c r="U8" s="22">
        <v>1019832</v>
      </c>
      <c r="V8" s="22">
        <v>1019832</v>
      </c>
      <c r="W8" s="22">
        <v>3097183</v>
      </c>
      <c r="X8" s="22">
        <v>12025932</v>
      </c>
      <c r="Y8" s="22">
        <v>-8928749</v>
      </c>
      <c r="Z8" s="23">
        <v>-74.245796500429236</v>
      </c>
      <c r="AA8" s="20">
        <v>12025932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7576148</v>
      </c>
      <c r="D13" s="20"/>
      <c r="E13" s="21">
        <v>7599996</v>
      </c>
      <c r="F13" s="22">
        <v>7599996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7599996</v>
      </c>
      <c r="Y13" s="22">
        <v>-7599996</v>
      </c>
      <c r="Z13" s="23">
        <v>-100</v>
      </c>
      <c r="AA13" s="20">
        <v>7599996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1250567</v>
      </c>
      <c r="D26" s="20"/>
      <c r="E26" s="21">
        <v>1325004</v>
      </c>
      <c r="F26" s="22">
        <v>1325004</v>
      </c>
      <c r="G26" s="22"/>
      <c r="H26" s="22"/>
      <c r="I26" s="22">
        <v>1325004</v>
      </c>
      <c r="J26" s="22">
        <v>1325004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>
        <v>1250567</v>
      </c>
      <c r="V26" s="22">
        <v>1250567</v>
      </c>
      <c r="W26" s="22">
        <v>2575571</v>
      </c>
      <c r="X26" s="22">
        <v>1325004</v>
      </c>
      <c r="Y26" s="22">
        <v>1250567</v>
      </c>
      <c r="Z26" s="23">
        <v>94.382130167154216</v>
      </c>
      <c r="AA26" s="20">
        <v>1325004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20982647</v>
      </c>
      <c r="D33" s="29">
        <f t="shared" ref="D33:Y33" si="0">SUM(D6:D32)</f>
        <v>0</v>
      </c>
      <c r="E33" s="30">
        <f t="shared" si="0"/>
        <v>20950932</v>
      </c>
      <c r="F33" s="31">
        <f t="shared" si="0"/>
        <v>20950932</v>
      </c>
      <c r="G33" s="31">
        <f t="shared" si="0"/>
        <v>0</v>
      </c>
      <c r="H33" s="31">
        <f t="shared" si="0"/>
        <v>0</v>
      </c>
      <c r="I33" s="31">
        <f t="shared" si="0"/>
        <v>2378745</v>
      </c>
      <c r="J33" s="31">
        <f t="shared" si="0"/>
        <v>2378745</v>
      </c>
      <c r="K33" s="31">
        <f t="shared" si="0"/>
        <v>0</v>
      </c>
      <c r="L33" s="31">
        <f t="shared" si="0"/>
        <v>1023610</v>
      </c>
      <c r="M33" s="31">
        <f t="shared" si="0"/>
        <v>0</v>
      </c>
      <c r="N33" s="31">
        <f t="shared" si="0"/>
        <v>1023610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2270399</v>
      </c>
      <c r="V33" s="31">
        <f t="shared" si="0"/>
        <v>2270399</v>
      </c>
      <c r="W33" s="31">
        <f t="shared" si="0"/>
        <v>5672754</v>
      </c>
      <c r="X33" s="31">
        <f t="shared" si="0"/>
        <v>20950932</v>
      </c>
      <c r="Y33" s="31">
        <f t="shared" si="0"/>
        <v>-15278178</v>
      </c>
      <c r="Z33" s="32">
        <f>+IF(X33&lt;&gt;0,+(Y33/X33)*100,0)</f>
        <v>-72.923619817963228</v>
      </c>
      <c r="AA33" s="29">
        <f>SUM(AA6:AA32)</f>
        <v>20950932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8618988</v>
      </c>
      <c r="D35" s="20"/>
      <c r="E35" s="21">
        <v>8330100</v>
      </c>
      <c r="F35" s="22">
        <v>8330100</v>
      </c>
      <c r="G35" s="22"/>
      <c r="H35" s="22"/>
      <c r="I35" s="22">
        <v>753014</v>
      </c>
      <c r="J35" s="22">
        <v>753014</v>
      </c>
      <c r="K35" s="22"/>
      <c r="L35" s="22">
        <v>784701</v>
      </c>
      <c r="M35" s="22"/>
      <c r="N35" s="22">
        <v>784701</v>
      </c>
      <c r="O35" s="22"/>
      <c r="P35" s="22"/>
      <c r="Q35" s="22"/>
      <c r="R35" s="22"/>
      <c r="S35" s="22"/>
      <c r="T35" s="22"/>
      <c r="U35" s="22">
        <v>831954</v>
      </c>
      <c r="V35" s="22">
        <v>831954</v>
      </c>
      <c r="W35" s="22">
        <v>2369669</v>
      </c>
      <c r="X35" s="22">
        <v>8330100</v>
      </c>
      <c r="Y35" s="22">
        <v>-5960431</v>
      </c>
      <c r="Z35" s="23">
        <v>-71.552934538600979</v>
      </c>
      <c r="AA35" s="20">
        <v>8330100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10982</v>
      </c>
      <c r="D38" s="20"/>
      <c r="E38" s="21">
        <v>999996</v>
      </c>
      <c r="F38" s="22">
        <v>999996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>
        <v>422923</v>
      </c>
      <c r="V38" s="22">
        <v>422923</v>
      </c>
      <c r="W38" s="22">
        <v>422923</v>
      </c>
      <c r="X38" s="22">
        <v>999996</v>
      </c>
      <c r="Y38" s="22">
        <v>-577073</v>
      </c>
      <c r="Z38" s="23">
        <v>-57.707530830123318</v>
      </c>
      <c r="AA38" s="20">
        <v>999996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4209072</v>
      </c>
      <c r="F39" s="22">
        <v>4209072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4209072</v>
      </c>
      <c r="Y39" s="22">
        <v>-4209072</v>
      </c>
      <c r="Z39" s="23">
        <v>-100</v>
      </c>
      <c r="AA39" s="20">
        <v>4209072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35164</v>
      </c>
      <c r="D42" s="20"/>
      <c r="E42" s="21">
        <v>199980</v>
      </c>
      <c r="F42" s="22">
        <v>199980</v>
      </c>
      <c r="G42" s="22"/>
      <c r="H42" s="22"/>
      <c r="I42" s="22"/>
      <c r="J42" s="22"/>
      <c r="K42" s="22"/>
      <c r="L42" s="22">
        <v>3027</v>
      </c>
      <c r="M42" s="22"/>
      <c r="N42" s="22">
        <v>3027</v>
      </c>
      <c r="O42" s="22"/>
      <c r="P42" s="22"/>
      <c r="Q42" s="22"/>
      <c r="R42" s="22"/>
      <c r="S42" s="22"/>
      <c r="T42" s="22"/>
      <c r="U42" s="22">
        <v>3083</v>
      </c>
      <c r="V42" s="22">
        <v>3083</v>
      </c>
      <c r="W42" s="22">
        <v>6110</v>
      </c>
      <c r="X42" s="22">
        <v>199980</v>
      </c>
      <c r="Y42" s="22">
        <v>-193870</v>
      </c>
      <c r="Z42" s="23">
        <v>-96.944694469446944</v>
      </c>
      <c r="AA42" s="20">
        <v>199980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7168823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1690279</v>
      </c>
      <c r="D45" s="20"/>
      <c r="E45" s="21">
        <v>683424</v>
      </c>
      <c r="F45" s="22">
        <v>683424</v>
      </c>
      <c r="G45" s="22"/>
      <c r="H45" s="22"/>
      <c r="I45" s="22">
        <v>6511</v>
      </c>
      <c r="J45" s="22">
        <v>6511</v>
      </c>
      <c r="K45" s="22"/>
      <c r="L45" s="22">
        <v>6785</v>
      </c>
      <c r="M45" s="22"/>
      <c r="N45" s="22">
        <v>6785</v>
      </c>
      <c r="O45" s="22"/>
      <c r="P45" s="22"/>
      <c r="Q45" s="22"/>
      <c r="R45" s="22"/>
      <c r="S45" s="22"/>
      <c r="T45" s="22"/>
      <c r="U45" s="22">
        <v>415459</v>
      </c>
      <c r="V45" s="22">
        <v>415459</v>
      </c>
      <c r="W45" s="22">
        <v>428755</v>
      </c>
      <c r="X45" s="22">
        <v>683424</v>
      </c>
      <c r="Y45" s="22">
        <v>-254669</v>
      </c>
      <c r="Z45" s="23">
        <v>-37.263689890902278</v>
      </c>
      <c r="AA45" s="20">
        <v>683424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17524236</v>
      </c>
      <c r="D48" s="29">
        <f t="shared" ref="D48:Y48" si="1">SUM(D35:D47)</f>
        <v>0</v>
      </c>
      <c r="E48" s="30">
        <f t="shared" si="1"/>
        <v>14422572</v>
      </c>
      <c r="F48" s="31">
        <f t="shared" si="1"/>
        <v>14422572</v>
      </c>
      <c r="G48" s="31">
        <f t="shared" si="1"/>
        <v>0</v>
      </c>
      <c r="H48" s="31">
        <f t="shared" si="1"/>
        <v>0</v>
      </c>
      <c r="I48" s="31">
        <f t="shared" si="1"/>
        <v>759525</v>
      </c>
      <c r="J48" s="31">
        <f t="shared" si="1"/>
        <v>759525</v>
      </c>
      <c r="K48" s="31">
        <f t="shared" si="1"/>
        <v>0</v>
      </c>
      <c r="L48" s="31">
        <f t="shared" si="1"/>
        <v>794513</v>
      </c>
      <c r="M48" s="31">
        <f t="shared" si="1"/>
        <v>0</v>
      </c>
      <c r="N48" s="31">
        <f t="shared" si="1"/>
        <v>794513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1673419</v>
      </c>
      <c r="V48" s="31">
        <f t="shared" si="1"/>
        <v>1673419</v>
      </c>
      <c r="W48" s="31">
        <f t="shared" si="1"/>
        <v>3227457</v>
      </c>
      <c r="X48" s="31">
        <f t="shared" si="1"/>
        <v>14422572</v>
      </c>
      <c r="Y48" s="31">
        <f t="shared" si="1"/>
        <v>-11195115</v>
      </c>
      <c r="Z48" s="32">
        <f>+IF(X48&lt;&gt;0,+(Y48/X48)*100,0)</f>
        <v>-77.622181397326358</v>
      </c>
      <c r="AA48" s="29">
        <f>SUM(AA35:AA47)</f>
        <v>14422572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3458411</v>
      </c>
      <c r="D49" s="39">
        <f t="shared" si="2"/>
        <v>0</v>
      </c>
      <c r="E49" s="40">
        <f t="shared" si="2"/>
        <v>6528360</v>
      </c>
      <c r="F49" s="41">
        <f t="shared" si="2"/>
        <v>6528360</v>
      </c>
      <c r="G49" s="41">
        <f t="shared" si="2"/>
        <v>0</v>
      </c>
      <c r="H49" s="41">
        <f t="shared" si="2"/>
        <v>0</v>
      </c>
      <c r="I49" s="41">
        <f t="shared" si="2"/>
        <v>1619220</v>
      </c>
      <c r="J49" s="41">
        <f t="shared" si="2"/>
        <v>1619220</v>
      </c>
      <c r="K49" s="41">
        <f t="shared" si="2"/>
        <v>0</v>
      </c>
      <c r="L49" s="41">
        <f t="shared" si="2"/>
        <v>229097</v>
      </c>
      <c r="M49" s="41">
        <f t="shared" si="2"/>
        <v>0</v>
      </c>
      <c r="N49" s="41">
        <f t="shared" si="2"/>
        <v>229097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596980</v>
      </c>
      <c r="V49" s="41">
        <f t="shared" si="2"/>
        <v>596980</v>
      </c>
      <c r="W49" s="41">
        <f t="shared" si="2"/>
        <v>2445297</v>
      </c>
      <c r="X49" s="41">
        <f t="shared" si="2"/>
        <v>6528360</v>
      </c>
      <c r="Y49" s="41">
        <f t="shared" si="2"/>
        <v>-4083063</v>
      </c>
      <c r="Z49" s="42">
        <f>+IF(X49&lt;&gt;0,+(Y49/X49)*100,0)</f>
        <v>-62.543471867360253</v>
      </c>
      <c r="AA49" s="39">
        <f>+AA33-AA48</f>
        <v>6528360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3458411</v>
      </c>
      <c r="D52" s="48">
        <f t="shared" si="3"/>
        <v>0</v>
      </c>
      <c r="E52" s="49">
        <f t="shared" si="3"/>
        <v>6528360</v>
      </c>
      <c r="F52" s="50">
        <f t="shared" si="3"/>
        <v>6528360</v>
      </c>
      <c r="G52" s="50">
        <f t="shared" si="3"/>
        <v>0</v>
      </c>
      <c r="H52" s="50">
        <f t="shared" si="3"/>
        <v>0</v>
      </c>
      <c r="I52" s="50">
        <f t="shared" si="3"/>
        <v>1619220</v>
      </c>
      <c r="J52" s="50">
        <f t="shared" si="3"/>
        <v>1619220</v>
      </c>
      <c r="K52" s="50">
        <f t="shared" si="3"/>
        <v>0</v>
      </c>
      <c r="L52" s="50">
        <f t="shared" si="3"/>
        <v>229097</v>
      </c>
      <c r="M52" s="50">
        <f t="shared" si="3"/>
        <v>0</v>
      </c>
      <c r="N52" s="50">
        <f t="shared" si="3"/>
        <v>229097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596980</v>
      </c>
      <c r="V52" s="50">
        <f t="shared" si="3"/>
        <v>596980</v>
      </c>
      <c r="W52" s="50">
        <f t="shared" si="3"/>
        <v>2445297</v>
      </c>
      <c r="X52" s="50">
        <f t="shared" si="3"/>
        <v>6528360</v>
      </c>
      <c r="Y52" s="50">
        <f t="shared" si="3"/>
        <v>-4083063</v>
      </c>
      <c r="Z52" s="51">
        <f>+IF(X52&lt;&gt;0,+(Y52/X52)*100,0)</f>
        <v>-62.543471867360253</v>
      </c>
      <c r="AA52" s="48">
        <f>SUM(AA49:AA51)</f>
        <v>6528360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3458411</v>
      </c>
      <c r="D54" s="54">
        <f>+D52-D53</f>
        <v>0</v>
      </c>
      <c r="E54" s="55">
        <f t="shared" si="4"/>
        <v>6528360</v>
      </c>
      <c r="F54" s="56">
        <f t="shared" si="4"/>
        <v>6528360</v>
      </c>
      <c r="G54" s="56">
        <f t="shared" si="4"/>
        <v>0</v>
      </c>
      <c r="H54" s="56">
        <f t="shared" si="4"/>
        <v>0</v>
      </c>
      <c r="I54" s="56">
        <f t="shared" si="4"/>
        <v>1619220</v>
      </c>
      <c r="J54" s="56">
        <f t="shared" si="4"/>
        <v>1619220</v>
      </c>
      <c r="K54" s="56">
        <f t="shared" si="4"/>
        <v>0</v>
      </c>
      <c r="L54" s="56">
        <f t="shared" si="4"/>
        <v>229097</v>
      </c>
      <c r="M54" s="56">
        <f t="shared" si="4"/>
        <v>0</v>
      </c>
      <c r="N54" s="56">
        <f t="shared" si="4"/>
        <v>229097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596980</v>
      </c>
      <c r="V54" s="56">
        <f t="shared" si="4"/>
        <v>596980</v>
      </c>
      <c r="W54" s="56">
        <f t="shared" si="4"/>
        <v>2445297</v>
      </c>
      <c r="X54" s="56">
        <f t="shared" si="4"/>
        <v>6528360</v>
      </c>
      <c r="Y54" s="56">
        <f t="shared" si="4"/>
        <v>-4083063</v>
      </c>
      <c r="Z54" s="57">
        <f>+IF(X54&lt;&gt;0,+(Y54/X54)*100,0)</f>
        <v>-62.543471867360253</v>
      </c>
      <c r="AA54" s="54">
        <f>+AA52-AA53</f>
        <v>6528360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3458411</v>
      </c>
      <c r="D57" s="48">
        <f>SUM(D54:D56)</f>
        <v>0</v>
      </c>
      <c r="E57" s="49">
        <f t="shared" si="5"/>
        <v>6528360</v>
      </c>
      <c r="F57" s="50">
        <f t="shared" si="5"/>
        <v>6528360</v>
      </c>
      <c r="G57" s="50">
        <f t="shared" si="5"/>
        <v>0</v>
      </c>
      <c r="H57" s="50">
        <f t="shared" si="5"/>
        <v>0</v>
      </c>
      <c r="I57" s="50">
        <f t="shared" si="5"/>
        <v>1619220</v>
      </c>
      <c r="J57" s="50">
        <f t="shared" si="5"/>
        <v>1619220</v>
      </c>
      <c r="K57" s="50">
        <f t="shared" si="5"/>
        <v>0</v>
      </c>
      <c r="L57" s="50">
        <f t="shared" si="5"/>
        <v>229097</v>
      </c>
      <c r="M57" s="50">
        <f t="shared" si="5"/>
        <v>0</v>
      </c>
      <c r="N57" s="50">
        <f t="shared" si="5"/>
        <v>229097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596980</v>
      </c>
      <c r="V57" s="50">
        <f t="shared" si="5"/>
        <v>596980</v>
      </c>
      <c r="W57" s="50">
        <f t="shared" si="5"/>
        <v>2445297</v>
      </c>
      <c r="X57" s="50">
        <f t="shared" si="5"/>
        <v>6528360</v>
      </c>
      <c r="Y57" s="50">
        <f t="shared" si="5"/>
        <v>-4083063</v>
      </c>
      <c r="Z57" s="51">
        <f>+IF(X57&lt;&gt;0,+(Y57/X57)*100,0)</f>
        <v>-62.543471867360253</v>
      </c>
      <c r="AA57" s="48">
        <f>SUM(AA54:AA56)</f>
        <v>6528360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3458411</v>
      </c>
      <c r="D60" s="65">
        <f>SUM(D57:D59)</f>
        <v>0</v>
      </c>
      <c r="E60" s="66">
        <f t="shared" si="6"/>
        <v>6528360</v>
      </c>
      <c r="F60" s="67">
        <f t="shared" si="6"/>
        <v>6528360</v>
      </c>
      <c r="G60" s="67">
        <f t="shared" si="6"/>
        <v>0</v>
      </c>
      <c r="H60" s="67">
        <f t="shared" si="6"/>
        <v>0</v>
      </c>
      <c r="I60" s="67">
        <f t="shared" si="6"/>
        <v>1619220</v>
      </c>
      <c r="J60" s="67">
        <f t="shared" si="6"/>
        <v>1619220</v>
      </c>
      <c r="K60" s="67">
        <f t="shared" si="6"/>
        <v>0</v>
      </c>
      <c r="L60" s="67">
        <f t="shared" si="6"/>
        <v>229097</v>
      </c>
      <c r="M60" s="67">
        <f t="shared" si="6"/>
        <v>0</v>
      </c>
      <c r="N60" s="67">
        <f t="shared" si="6"/>
        <v>229097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596980</v>
      </c>
      <c r="V60" s="67">
        <f t="shared" si="6"/>
        <v>596980</v>
      </c>
      <c r="W60" s="67">
        <f t="shared" si="6"/>
        <v>2445297</v>
      </c>
      <c r="X60" s="67">
        <f t="shared" si="6"/>
        <v>6528360</v>
      </c>
      <c r="Y60" s="67">
        <f t="shared" si="6"/>
        <v>-4083063</v>
      </c>
      <c r="Z60" s="68">
        <f>+IF(X60&lt;&gt;0,+(Y60/X60)*100,0)</f>
        <v>-62.543471867360253</v>
      </c>
      <c r="AA60" s="65">
        <f>SUM(AA57:AA59)</f>
        <v>6528360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27310337</v>
      </c>
      <c r="D8" s="20"/>
      <c r="E8" s="21">
        <v>27215269</v>
      </c>
      <c r="F8" s="22">
        <v>27215269</v>
      </c>
      <c r="G8" s="22">
        <v>2919924</v>
      </c>
      <c r="H8" s="22"/>
      <c r="I8" s="22"/>
      <c r="J8" s="22">
        <v>2919924</v>
      </c>
      <c r="K8" s="22">
        <v>2914183</v>
      </c>
      <c r="L8" s="22">
        <v>2914832</v>
      </c>
      <c r="M8" s="22">
        <v>3154782</v>
      </c>
      <c r="N8" s="22">
        <v>8983797</v>
      </c>
      <c r="O8" s="22">
        <v>3140704</v>
      </c>
      <c r="P8" s="22">
        <v>3139509</v>
      </c>
      <c r="Q8" s="22">
        <v>3121635</v>
      </c>
      <c r="R8" s="22">
        <v>9401848</v>
      </c>
      <c r="S8" s="22">
        <v>2697508</v>
      </c>
      <c r="T8" s="22"/>
      <c r="U8" s="22">
        <v>2766037</v>
      </c>
      <c r="V8" s="22">
        <v>5463545</v>
      </c>
      <c r="W8" s="22">
        <v>26769114</v>
      </c>
      <c r="X8" s="22">
        <v>27215269</v>
      </c>
      <c r="Y8" s="22">
        <v>-446155</v>
      </c>
      <c r="Z8" s="23">
        <v>-1.6393554662274328</v>
      </c>
      <c r="AA8" s="20">
        <v>27215269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27310337</v>
      </c>
      <c r="D33" s="29">
        <f t="shared" ref="D33:Y33" si="0">SUM(D6:D32)</f>
        <v>0</v>
      </c>
      <c r="E33" s="30">
        <f t="shared" si="0"/>
        <v>27215269</v>
      </c>
      <c r="F33" s="31">
        <f t="shared" si="0"/>
        <v>27215269</v>
      </c>
      <c r="G33" s="31">
        <f t="shared" si="0"/>
        <v>2919924</v>
      </c>
      <c r="H33" s="31">
        <f t="shared" si="0"/>
        <v>0</v>
      </c>
      <c r="I33" s="31">
        <f t="shared" si="0"/>
        <v>0</v>
      </c>
      <c r="J33" s="31">
        <f t="shared" si="0"/>
        <v>2919924</v>
      </c>
      <c r="K33" s="31">
        <f t="shared" si="0"/>
        <v>2914183</v>
      </c>
      <c r="L33" s="31">
        <f t="shared" si="0"/>
        <v>2914832</v>
      </c>
      <c r="M33" s="31">
        <f t="shared" si="0"/>
        <v>3154782</v>
      </c>
      <c r="N33" s="31">
        <f t="shared" si="0"/>
        <v>8983797</v>
      </c>
      <c r="O33" s="31">
        <f t="shared" si="0"/>
        <v>3140704</v>
      </c>
      <c r="P33" s="31">
        <f t="shared" si="0"/>
        <v>3139509</v>
      </c>
      <c r="Q33" s="31">
        <f t="shared" si="0"/>
        <v>3121635</v>
      </c>
      <c r="R33" s="31">
        <f t="shared" si="0"/>
        <v>9401848</v>
      </c>
      <c r="S33" s="31">
        <f t="shared" si="0"/>
        <v>2697508</v>
      </c>
      <c r="T33" s="31">
        <f t="shared" si="0"/>
        <v>0</v>
      </c>
      <c r="U33" s="31">
        <f t="shared" si="0"/>
        <v>2766037</v>
      </c>
      <c r="V33" s="31">
        <f t="shared" si="0"/>
        <v>5463545</v>
      </c>
      <c r="W33" s="31">
        <f t="shared" si="0"/>
        <v>26769114</v>
      </c>
      <c r="X33" s="31">
        <f t="shared" si="0"/>
        <v>27215269</v>
      </c>
      <c r="Y33" s="31">
        <f t="shared" si="0"/>
        <v>-446155</v>
      </c>
      <c r="Z33" s="32">
        <f>+IF(X33&lt;&gt;0,+(Y33/X33)*100,0)</f>
        <v>-1.6393554662274328</v>
      </c>
      <c r="AA33" s="29">
        <f>SUM(AA6:AA32)</f>
        <v>27215269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6101033</v>
      </c>
      <c r="F35" s="22">
        <v>6101033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6101033</v>
      </c>
      <c r="Y35" s="22">
        <v>-6101033</v>
      </c>
      <c r="Z35" s="23">
        <v>-100</v>
      </c>
      <c r="AA35" s="20">
        <v>6101033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2751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2751</v>
      </c>
      <c r="D48" s="29">
        <f t="shared" ref="D48:Y48" si="1">SUM(D35:D47)</f>
        <v>0</v>
      </c>
      <c r="E48" s="30">
        <f t="shared" si="1"/>
        <v>6101033</v>
      </c>
      <c r="F48" s="31">
        <f t="shared" si="1"/>
        <v>6101033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6101033</v>
      </c>
      <c r="Y48" s="31">
        <f t="shared" si="1"/>
        <v>-6101033</v>
      </c>
      <c r="Z48" s="32">
        <f>+IF(X48&lt;&gt;0,+(Y48/X48)*100,0)</f>
        <v>-100</v>
      </c>
      <c r="AA48" s="29">
        <f>SUM(AA35:AA47)</f>
        <v>6101033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27307586</v>
      </c>
      <c r="D49" s="39">
        <f t="shared" si="2"/>
        <v>0</v>
      </c>
      <c r="E49" s="40">
        <f t="shared" si="2"/>
        <v>21114236</v>
      </c>
      <c r="F49" s="41">
        <f t="shared" si="2"/>
        <v>21114236</v>
      </c>
      <c r="G49" s="41">
        <f t="shared" si="2"/>
        <v>2919924</v>
      </c>
      <c r="H49" s="41">
        <f t="shared" si="2"/>
        <v>0</v>
      </c>
      <c r="I49" s="41">
        <f t="shared" si="2"/>
        <v>0</v>
      </c>
      <c r="J49" s="41">
        <f t="shared" si="2"/>
        <v>2919924</v>
      </c>
      <c r="K49" s="41">
        <f t="shared" si="2"/>
        <v>2914183</v>
      </c>
      <c r="L49" s="41">
        <f t="shared" si="2"/>
        <v>2914832</v>
      </c>
      <c r="M49" s="41">
        <f t="shared" si="2"/>
        <v>3154782</v>
      </c>
      <c r="N49" s="41">
        <f t="shared" si="2"/>
        <v>8983797</v>
      </c>
      <c r="O49" s="41">
        <f t="shared" si="2"/>
        <v>3140704</v>
      </c>
      <c r="P49" s="41">
        <f t="shared" si="2"/>
        <v>3139509</v>
      </c>
      <c r="Q49" s="41">
        <f t="shared" si="2"/>
        <v>3121635</v>
      </c>
      <c r="R49" s="41">
        <f t="shared" si="2"/>
        <v>9401848</v>
      </c>
      <c r="S49" s="41">
        <f t="shared" si="2"/>
        <v>2697508</v>
      </c>
      <c r="T49" s="41">
        <f t="shared" si="2"/>
        <v>0</v>
      </c>
      <c r="U49" s="41">
        <f t="shared" si="2"/>
        <v>2766037</v>
      </c>
      <c r="V49" s="41">
        <f t="shared" si="2"/>
        <v>5463545</v>
      </c>
      <c r="W49" s="41">
        <f t="shared" si="2"/>
        <v>26769114</v>
      </c>
      <c r="X49" s="41">
        <f t="shared" si="2"/>
        <v>21114236</v>
      </c>
      <c r="Y49" s="41">
        <f t="shared" si="2"/>
        <v>5654878</v>
      </c>
      <c r="Z49" s="42">
        <f>+IF(X49&lt;&gt;0,+(Y49/X49)*100,0)</f>
        <v>26.782299866308211</v>
      </c>
      <c r="AA49" s="39">
        <f>+AA33-AA48</f>
        <v>21114236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27307586</v>
      </c>
      <c r="D52" s="48">
        <f t="shared" si="3"/>
        <v>0</v>
      </c>
      <c r="E52" s="49">
        <f t="shared" si="3"/>
        <v>21114236</v>
      </c>
      <c r="F52" s="50">
        <f t="shared" si="3"/>
        <v>21114236</v>
      </c>
      <c r="G52" s="50">
        <f t="shared" si="3"/>
        <v>2919924</v>
      </c>
      <c r="H52" s="50">
        <f t="shared" si="3"/>
        <v>0</v>
      </c>
      <c r="I52" s="50">
        <f t="shared" si="3"/>
        <v>0</v>
      </c>
      <c r="J52" s="50">
        <f t="shared" si="3"/>
        <v>2919924</v>
      </c>
      <c r="K52" s="50">
        <f t="shared" si="3"/>
        <v>2914183</v>
      </c>
      <c r="L52" s="50">
        <f t="shared" si="3"/>
        <v>2914832</v>
      </c>
      <c r="M52" s="50">
        <f t="shared" si="3"/>
        <v>3154782</v>
      </c>
      <c r="N52" s="50">
        <f t="shared" si="3"/>
        <v>8983797</v>
      </c>
      <c r="O52" s="50">
        <f t="shared" si="3"/>
        <v>3140704</v>
      </c>
      <c r="P52" s="50">
        <f t="shared" si="3"/>
        <v>3139509</v>
      </c>
      <c r="Q52" s="50">
        <f t="shared" si="3"/>
        <v>3121635</v>
      </c>
      <c r="R52" s="50">
        <f t="shared" si="3"/>
        <v>9401848</v>
      </c>
      <c r="S52" s="50">
        <f t="shared" si="3"/>
        <v>2697508</v>
      </c>
      <c r="T52" s="50">
        <f t="shared" si="3"/>
        <v>0</v>
      </c>
      <c r="U52" s="50">
        <f t="shared" si="3"/>
        <v>2766037</v>
      </c>
      <c r="V52" s="50">
        <f t="shared" si="3"/>
        <v>5463545</v>
      </c>
      <c r="W52" s="50">
        <f t="shared" si="3"/>
        <v>26769114</v>
      </c>
      <c r="X52" s="50">
        <f t="shared" si="3"/>
        <v>21114236</v>
      </c>
      <c r="Y52" s="50">
        <f t="shared" si="3"/>
        <v>5654878</v>
      </c>
      <c r="Z52" s="51">
        <f>+IF(X52&lt;&gt;0,+(Y52/X52)*100,0)</f>
        <v>26.782299866308211</v>
      </c>
      <c r="AA52" s="48">
        <f>SUM(AA49:AA51)</f>
        <v>21114236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27307586</v>
      </c>
      <c r="D54" s="54">
        <f>+D52-D53</f>
        <v>0</v>
      </c>
      <c r="E54" s="55">
        <f t="shared" si="4"/>
        <v>21114236</v>
      </c>
      <c r="F54" s="56">
        <f t="shared" si="4"/>
        <v>21114236</v>
      </c>
      <c r="G54" s="56">
        <f t="shared" si="4"/>
        <v>2919924</v>
      </c>
      <c r="H54" s="56">
        <f t="shared" si="4"/>
        <v>0</v>
      </c>
      <c r="I54" s="56">
        <f t="shared" si="4"/>
        <v>0</v>
      </c>
      <c r="J54" s="56">
        <f t="shared" si="4"/>
        <v>2919924</v>
      </c>
      <c r="K54" s="56">
        <f t="shared" si="4"/>
        <v>2914183</v>
      </c>
      <c r="L54" s="56">
        <f t="shared" si="4"/>
        <v>2914832</v>
      </c>
      <c r="M54" s="56">
        <f t="shared" si="4"/>
        <v>3154782</v>
      </c>
      <c r="N54" s="56">
        <f t="shared" si="4"/>
        <v>8983797</v>
      </c>
      <c r="O54" s="56">
        <f t="shared" si="4"/>
        <v>3140704</v>
      </c>
      <c r="P54" s="56">
        <f t="shared" si="4"/>
        <v>3139509</v>
      </c>
      <c r="Q54" s="56">
        <f t="shared" si="4"/>
        <v>3121635</v>
      </c>
      <c r="R54" s="56">
        <f t="shared" si="4"/>
        <v>9401848</v>
      </c>
      <c r="S54" s="56">
        <f t="shared" si="4"/>
        <v>2697508</v>
      </c>
      <c r="T54" s="56">
        <f t="shared" si="4"/>
        <v>0</v>
      </c>
      <c r="U54" s="56">
        <f t="shared" si="4"/>
        <v>2766037</v>
      </c>
      <c r="V54" s="56">
        <f t="shared" si="4"/>
        <v>5463545</v>
      </c>
      <c r="W54" s="56">
        <f t="shared" si="4"/>
        <v>26769114</v>
      </c>
      <c r="X54" s="56">
        <f t="shared" si="4"/>
        <v>21114236</v>
      </c>
      <c r="Y54" s="56">
        <f t="shared" si="4"/>
        <v>5654878</v>
      </c>
      <c r="Z54" s="57">
        <f>+IF(X54&lt;&gt;0,+(Y54/X54)*100,0)</f>
        <v>26.782299866308211</v>
      </c>
      <c r="AA54" s="54">
        <f>+AA52-AA53</f>
        <v>21114236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27307586</v>
      </c>
      <c r="D57" s="48">
        <f>SUM(D54:D56)</f>
        <v>0</v>
      </c>
      <c r="E57" s="49">
        <f t="shared" si="5"/>
        <v>21114236</v>
      </c>
      <c r="F57" s="50">
        <f t="shared" si="5"/>
        <v>21114236</v>
      </c>
      <c r="G57" s="50">
        <f t="shared" si="5"/>
        <v>2919924</v>
      </c>
      <c r="H57" s="50">
        <f t="shared" si="5"/>
        <v>0</v>
      </c>
      <c r="I57" s="50">
        <f t="shared" si="5"/>
        <v>0</v>
      </c>
      <c r="J57" s="50">
        <f t="shared" si="5"/>
        <v>2919924</v>
      </c>
      <c r="K57" s="50">
        <f t="shared" si="5"/>
        <v>2914183</v>
      </c>
      <c r="L57" s="50">
        <f t="shared" si="5"/>
        <v>2914832</v>
      </c>
      <c r="M57" s="50">
        <f t="shared" si="5"/>
        <v>3154782</v>
      </c>
      <c r="N57" s="50">
        <f t="shared" si="5"/>
        <v>8983797</v>
      </c>
      <c r="O57" s="50">
        <f t="shared" si="5"/>
        <v>3140704</v>
      </c>
      <c r="P57" s="50">
        <f t="shared" si="5"/>
        <v>3139509</v>
      </c>
      <c r="Q57" s="50">
        <f t="shared" si="5"/>
        <v>3121635</v>
      </c>
      <c r="R57" s="50">
        <f t="shared" si="5"/>
        <v>9401848</v>
      </c>
      <c r="S57" s="50">
        <f t="shared" si="5"/>
        <v>2697508</v>
      </c>
      <c r="T57" s="50">
        <f t="shared" si="5"/>
        <v>0</v>
      </c>
      <c r="U57" s="50">
        <f t="shared" si="5"/>
        <v>2766037</v>
      </c>
      <c r="V57" s="50">
        <f t="shared" si="5"/>
        <v>5463545</v>
      </c>
      <c r="W57" s="50">
        <f t="shared" si="5"/>
        <v>26769114</v>
      </c>
      <c r="X57" s="50">
        <f t="shared" si="5"/>
        <v>21114236</v>
      </c>
      <c r="Y57" s="50">
        <f t="shared" si="5"/>
        <v>5654878</v>
      </c>
      <c r="Z57" s="51">
        <f>+IF(X57&lt;&gt;0,+(Y57/X57)*100,0)</f>
        <v>26.782299866308211</v>
      </c>
      <c r="AA57" s="48">
        <f>SUM(AA54:AA56)</f>
        <v>21114236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27307586</v>
      </c>
      <c r="D60" s="65">
        <f>SUM(D57:D59)</f>
        <v>0</v>
      </c>
      <c r="E60" s="66">
        <f t="shared" si="6"/>
        <v>21114236</v>
      </c>
      <c r="F60" s="67">
        <f t="shared" si="6"/>
        <v>21114236</v>
      </c>
      <c r="G60" s="67">
        <f t="shared" si="6"/>
        <v>2919924</v>
      </c>
      <c r="H60" s="67">
        <f t="shared" si="6"/>
        <v>0</v>
      </c>
      <c r="I60" s="67">
        <f t="shared" si="6"/>
        <v>0</v>
      </c>
      <c r="J60" s="67">
        <f t="shared" si="6"/>
        <v>2919924</v>
      </c>
      <c r="K60" s="67">
        <f t="shared" si="6"/>
        <v>2914183</v>
      </c>
      <c r="L60" s="67">
        <f t="shared" si="6"/>
        <v>2914832</v>
      </c>
      <c r="M60" s="67">
        <f t="shared" si="6"/>
        <v>3154782</v>
      </c>
      <c r="N60" s="67">
        <f t="shared" si="6"/>
        <v>8983797</v>
      </c>
      <c r="O60" s="67">
        <f t="shared" si="6"/>
        <v>3140704</v>
      </c>
      <c r="P60" s="67">
        <f t="shared" si="6"/>
        <v>3139509</v>
      </c>
      <c r="Q60" s="67">
        <f t="shared" si="6"/>
        <v>3121635</v>
      </c>
      <c r="R60" s="67">
        <f t="shared" si="6"/>
        <v>9401848</v>
      </c>
      <c r="S60" s="67">
        <f t="shared" si="6"/>
        <v>2697508</v>
      </c>
      <c r="T60" s="67">
        <f t="shared" si="6"/>
        <v>0</v>
      </c>
      <c r="U60" s="67">
        <f t="shared" si="6"/>
        <v>2766037</v>
      </c>
      <c r="V60" s="67">
        <f t="shared" si="6"/>
        <v>5463545</v>
      </c>
      <c r="W60" s="67">
        <f t="shared" si="6"/>
        <v>26769114</v>
      </c>
      <c r="X60" s="67">
        <f t="shared" si="6"/>
        <v>21114236</v>
      </c>
      <c r="Y60" s="67">
        <f t="shared" si="6"/>
        <v>5654878</v>
      </c>
      <c r="Z60" s="68">
        <f>+IF(X60&lt;&gt;0,+(Y60/X60)*100,0)</f>
        <v>26.782299866308211</v>
      </c>
      <c r="AA60" s="65">
        <f>SUM(AA57:AA59)</f>
        <v>21114236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20249983</v>
      </c>
      <c r="D8" s="20"/>
      <c r="E8" s="21">
        <v>24056296</v>
      </c>
      <c r="F8" s="22">
        <v>24056296</v>
      </c>
      <c r="G8" s="22">
        <v>1773895</v>
      </c>
      <c r="H8" s="22">
        <v>1736392</v>
      </c>
      <c r="I8" s="22">
        <v>1754067</v>
      </c>
      <c r="J8" s="22">
        <v>5264354</v>
      </c>
      <c r="K8" s="22">
        <v>1695475</v>
      </c>
      <c r="L8" s="22">
        <v>1751579</v>
      </c>
      <c r="M8" s="22">
        <v>1752585</v>
      </c>
      <c r="N8" s="22">
        <v>5199639</v>
      </c>
      <c r="O8" s="22">
        <v>1736739</v>
      </c>
      <c r="P8" s="22">
        <v>1721605</v>
      </c>
      <c r="Q8" s="22">
        <v>1746573</v>
      </c>
      <c r="R8" s="22">
        <v>5204917</v>
      </c>
      <c r="S8" s="22">
        <v>1747082</v>
      </c>
      <c r="T8" s="22">
        <v>1728986</v>
      </c>
      <c r="U8" s="22">
        <v>1708219</v>
      </c>
      <c r="V8" s="22">
        <v>5184287</v>
      </c>
      <c r="W8" s="22">
        <v>20853197</v>
      </c>
      <c r="X8" s="22">
        <v>24056296</v>
      </c>
      <c r="Y8" s="22">
        <v>-3203099</v>
      </c>
      <c r="Z8" s="23">
        <v>-13.315013250585212</v>
      </c>
      <c r="AA8" s="20">
        <v>24056296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20444852</v>
      </c>
      <c r="D13" s="20"/>
      <c r="E13" s="21">
        <v>23834977</v>
      </c>
      <c r="F13" s="22">
        <v>23834977</v>
      </c>
      <c r="G13" s="22">
        <v>1831833</v>
      </c>
      <c r="H13" s="22">
        <v>1850168</v>
      </c>
      <c r="I13" s="22">
        <v>1836733</v>
      </c>
      <c r="J13" s="22">
        <v>5518734</v>
      </c>
      <c r="K13" s="22">
        <v>1857623</v>
      </c>
      <c r="L13" s="22">
        <v>1877602</v>
      </c>
      <c r="M13" s="22">
        <v>1897052</v>
      </c>
      <c r="N13" s="22">
        <v>5632277</v>
      </c>
      <c r="O13" s="22">
        <v>1914434</v>
      </c>
      <c r="P13" s="22">
        <v>1934691</v>
      </c>
      <c r="Q13" s="22">
        <v>1953245</v>
      </c>
      <c r="R13" s="22">
        <v>5802370</v>
      </c>
      <c r="S13" s="22">
        <v>1974192</v>
      </c>
      <c r="T13" s="22">
        <v>1992957</v>
      </c>
      <c r="U13" s="22">
        <v>1426114</v>
      </c>
      <c r="V13" s="22">
        <v>5393263</v>
      </c>
      <c r="W13" s="22">
        <v>22346644</v>
      </c>
      <c r="X13" s="22">
        <v>23834977</v>
      </c>
      <c r="Y13" s="22">
        <v>-1488333</v>
      </c>
      <c r="Z13" s="23">
        <v>-6.2443232061855989</v>
      </c>
      <c r="AA13" s="20">
        <v>23834977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40694835</v>
      </c>
      <c r="D33" s="29">
        <f t="shared" ref="D33:Y33" si="0">SUM(D6:D32)</f>
        <v>0</v>
      </c>
      <c r="E33" s="30">
        <f t="shared" si="0"/>
        <v>47891273</v>
      </c>
      <c r="F33" s="31">
        <f t="shared" si="0"/>
        <v>47891273</v>
      </c>
      <c r="G33" s="31">
        <f t="shared" si="0"/>
        <v>3605728</v>
      </c>
      <c r="H33" s="31">
        <f t="shared" si="0"/>
        <v>3586560</v>
      </c>
      <c r="I33" s="31">
        <f t="shared" si="0"/>
        <v>3590800</v>
      </c>
      <c r="J33" s="31">
        <f t="shared" si="0"/>
        <v>10783088</v>
      </c>
      <c r="K33" s="31">
        <f t="shared" si="0"/>
        <v>3553098</v>
      </c>
      <c r="L33" s="31">
        <f t="shared" si="0"/>
        <v>3629181</v>
      </c>
      <c r="M33" s="31">
        <f t="shared" si="0"/>
        <v>3649637</v>
      </c>
      <c r="N33" s="31">
        <f t="shared" si="0"/>
        <v>10831916</v>
      </c>
      <c r="O33" s="31">
        <f t="shared" si="0"/>
        <v>3651173</v>
      </c>
      <c r="P33" s="31">
        <f t="shared" si="0"/>
        <v>3656296</v>
      </c>
      <c r="Q33" s="31">
        <f t="shared" si="0"/>
        <v>3699818</v>
      </c>
      <c r="R33" s="31">
        <f t="shared" si="0"/>
        <v>11007287</v>
      </c>
      <c r="S33" s="31">
        <f t="shared" si="0"/>
        <v>3721274</v>
      </c>
      <c r="T33" s="31">
        <f t="shared" si="0"/>
        <v>3721943</v>
      </c>
      <c r="U33" s="31">
        <f t="shared" si="0"/>
        <v>3134333</v>
      </c>
      <c r="V33" s="31">
        <f t="shared" si="0"/>
        <v>10577550</v>
      </c>
      <c r="W33" s="31">
        <f t="shared" si="0"/>
        <v>43199841</v>
      </c>
      <c r="X33" s="31">
        <f t="shared" si="0"/>
        <v>47891273</v>
      </c>
      <c r="Y33" s="31">
        <f t="shared" si="0"/>
        <v>-4691432</v>
      </c>
      <c r="Z33" s="32">
        <f>+IF(X33&lt;&gt;0,+(Y33/X33)*100,0)</f>
        <v>-9.7960060489517584</v>
      </c>
      <c r="AA33" s="29">
        <f>SUM(AA6:AA32)</f>
        <v>47891273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4723089</v>
      </c>
      <c r="D35" s="20"/>
      <c r="E35" s="21">
        <v>7401133</v>
      </c>
      <c r="F35" s="22">
        <v>7406134</v>
      </c>
      <c r="G35" s="22">
        <v>136699</v>
      </c>
      <c r="H35" s="22">
        <v>138901</v>
      </c>
      <c r="I35" s="22">
        <v>169454</v>
      </c>
      <c r="J35" s="22">
        <v>445054</v>
      </c>
      <c r="K35" s="22">
        <v>159222</v>
      </c>
      <c r="L35" s="22">
        <v>147111</v>
      </c>
      <c r="M35" s="22">
        <v>203514</v>
      </c>
      <c r="N35" s="22">
        <v>509847</v>
      </c>
      <c r="O35" s="22">
        <v>149711</v>
      </c>
      <c r="P35" s="22">
        <v>146482</v>
      </c>
      <c r="Q35" s="22">
        <v>329055</v>
      </c>
      <c r="R35" s="22">
        <v>625248</v>
      </c>
      <c r="S35" s="22">
        <v>112075</v>
      </c>
      <c r="T35" s="22">
        <v>137807</v>
      </c>
      <c r="U35" s="22">
        <v>141099</v>
      </c>
      <c r="V35" s="22">
        <v>390981</v>
      </c>
      <c r="W35" s="22">
        <v>1971130</v>
      </c>
      <c r="X35" s="22">
        <v>7406134</v>
      </c>
      <c r="Y35" s="22">
        <v>-5435004</v>
      </c>
      <c r="Z35" s="23">
        <v>-73.385169644513596</v>
      </c>
      <c r="AA35" s="20">
        <v>7406134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130000</v>
      </c>
      <c r="F38" s="22">
        <v>130000</v>
      </c>
      <c r="G38" s="22"/>
      <c r="H38" s="22"/>
      <c r="I38" s="22"/>
      <c r="J38" s="22"/>
      <c r="K38" s="22"/>
      <c r="L38" s="22">
        <v>14400</v>
      </c>
      <c r="M38" s="22"/>
      <c r="N38" s="22">
        <v>14400</v>
      </c>
      <c r="O38" s="22"/>
      <c r="P38" s="22"/>
      <c r="Q38" s="22"/>
      <c r="R38" s="22"/>
      <c r="S38" s="22"/>
      <c r="T38" s="22"/>
      <c r="U38" s="22"/>
      <c r="V38" s="22"/>
      <c r="W38" s="22">
        <v>14400</v>
      </c>
      <c r="X38" s="22">
        <v>130000</v>
      </c>
      <c r="Y38" s="22">
        <v>-115600</v>
      </c>
      <c r="Z38" s="23">
        <v>-88.923076923076934</v>
      </c>
      <c r="AA38" s="20">
        <v>130000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10230962</v>
      </c>
      <c r="F39" s="22">
        <v>10230962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10230962</v>
      </c>
      <c r="Y39" s="22">
        <v>-10230962</v>
      </c>
      <c r="Z39" s="23">
        <v>-100</v>
      </c>
      <c r="AA39" s="20">
        <v>10230962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3490279</v>
      </c>
      <c r="F40" s="22">
        <v>1490279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1490279</v>
      </c>
      <c r="Y40" s="22">
        <v>-1490279</v>
      </c>
      <c r="Z40" s="23">
        <v>-100</v>
      </c>
      <c r="AA40" s="20">
        <v>1490279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5482258</v>
      </c>
      <c r="D42" s="20"/>
      <c r="E42" s="21">
        <v>1600000</v>
      </c>
      <c r="F42" s="22">
        <v>5850000</v>
      </c>
      <c r="G42" s="22">
        <v>591520</v>
      </c>
      <c r="H42" s="22">
        <v>575485</v>
      </c>
      <c r="I42" s="22">
        <v>368550</v>
      </c>
      <c r="J42" s="22">
        <v>1535555</v>
      </c>
      <c r="K42" s="22">
        <v>761108</v>
      </c>
      <c r="L42" s="22">
        <v>377100</v>
      </c>
      <c r="M42" s="22">
        <v>740545</v>
      </c>
      <c r="N42" s="22">
        <v>1878753</v>
      </c>
      <c r="O42" s="22">
        <v>761550</v>
      </c>
      <c r="P42" s="22"/>
      <c r="Q42" s="22">
        <v>745950</v>
      </c>
      <c r="R42" s="22">
        <v>1507500</v>
      </c>
      <c r="S42" s="22"/>
      <c r="T42" s="22">
        <v>372250</v>
      </c>
      <c r="U42" s="22">
        <v>406706</v>
      </c>
      <c r="V42" s="22">
        <v>778956</v>
      </c>
      <c r="W42" s="22">
        <v>5700764</v>
      </c>
      <c r="X42" s="22">
        <v>5850000</v>
      </c>
      <c r="Y42" s="22">
        <v>-149236</v>
      </c>
      <c r="Z42" s="23">
        <v>-2.5510427350427349</v>
      </c>
      <c r="AA42" s="20">
        <v>5850000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3723612</v>
      </c>
      <c r="F44" s="22">
        <v>3723612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3723612</v>
      </c>
      <c r="Y44" s="22">
        <v>-3723612</v>
      </c>
      <c r="Z44" s="23">
        <v>-100</v>
      </c>
      <c r="AA44" s="20">
        <v>3723612</v>
      </c>
    </row>
    <row r="45" spans="1:27" x14ac:dyDescent="0.25">
      <c r="A45" s="19" t="s">
        <v>70</v>
      </c>
      <c r="B45" s="15" t="s">
        <v>32</v>
      </c>
      <c r="C45" s="20">
        <v>371484</v>
      </c>
      <c r="D45" s="20"/>
      <c r="E45" s="21">
        <v>428718</v>
      </c>
      <c r="F45" s="22">
        <v>508720</v>
      </c>
      <c r="G45" s="22">
        <v>35146</v>
      </c>
      <c r="H45" s="22">
        <v>37521</v>
      </c>
      <c r="I45" s="22">
        <v>12305</v>
      </c>
      <c r="J45" s="22">
        <v>84972</v>
      </c>
      <c r="K45" s="22">
        <v>13472</v>
      </c>
      <c r="L45" s="22">
        <v>73803</v>
      </c>
      <c r="M45" s="22">
        <v>4506</v>
      </c>
      <c r="N45" s="22">
        <v>91781</v>
      </c>
      <c r="O45" s="22">
        <v>8644</v>
      </c>
      <c r="P45" s="22">
        <v>22892</v>
      </c>
      <c r="Q45" s="22">
        <v>8891</v>
      </c>
      <c r="R45" s="22">
        <v>40427</v>
      </c>
      <c r="S45" s="22">
        <v>77874</v>
      </c>
      <c r="T45" s="22">
        <v>9687</v>
      </c>
      <c r="U45" s="22">
        <v>301528</v>
      </c>
      <c r="V45" s="22">
        <v>389089</v>
      </c>
      <c r="W45" s="22">
        <v>606269</v>
      </c>
      <c r="X45" s="22">
        <v>508720</v>
      </c>
      <c r="Y45" s="22">
        <v>97549</v>
      </c>
      <c r="Z45" s="23">
        <v>19.175381349268754</v>
      </c>
      <c r="AA45" s="20">
        <v>508720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10576831</v>
      </c>
      <c r="D48" s="29">
        <f t="shared" ref="D48:Y48" si="1">SUM(D35:D47)</f>
        <v>0</v>
      </c>
      <c r="E48" s="30">
        <f t="shared" si="1"/>
        <v>27004704</v>
      </c>
      <c r="F48" s="31">
        <f t="shared" si="1"/>
        <v>29339707</v>
      </c>
      <c r="G48" s="31">
        <f t="shared" si="1"/>
        <v>763365</v>
      </c>
      <c r="H48" s="31">
        <f t="shared" si="1"/>
        <v>751907</v>
      </c>
      <c r="I48" s="31">
        <f t="shared" si="1"/>
        <v>550309</v>
      </c>
      <c r="J48" s="31">
        <f t="shared" si="1"/>
        <v>2065581</v>
      </c>
      <c r="K48" s="31">
        <f t="shared" si="1"/>
        <v>933802</v>
      </c>
      <c r="L48" s="31">
        <f t="shared" si="1"/>
        <v>612414</v>
      </c>
      <c r="M48" s="31">
        <f t="shared" si="1"/>
        <v>948565</v>
      </c>
      <c r="N48" s="31">
        <f t="shared" si="1"/>
        <v>2494781</v>
      </c>
      <c r="O48" s="31">
        <f t="shared" si="1"/>
        <v>919905</v>
      </c>
      <c r="P48" s="31">
        <f t="shared" si="1"/>
        <v>169374</v>
      </c>
      <c r="Q48" s="31">
        <f t="shared" si="1"/>
        <v>1083896</v>
      </c>
      <c r="R48" s="31">
        <f t="shared" si="1"/>
        <v>2173175</v>
      </c>
      <c r="S48" s="31">
        <f t="shared" si="1"/>
        <v>189949</v>
      </c>
      <c r="T48" s="31">
        <f t="shared" si="1"/>
        <v>519744</v>
      </c>
      <c r="U48" s="31">
        <f t="shared" si="1"/>
        <v>849333</v>
      </c>
      <c r="V48" s="31">
        <f t="shared" si="1"/>
        <v>1559026</v>
      </c>
      <c r="W48" s="31">
        <f t="shared" si="1"/>
        <v>8292563</v>
      </c>
      <c r="X48" s="31">
        <f t="shared" si="1"/>
        <v>29339707</v>
      </c>
      <c r="Y48" s="31">
        <f t="shared" si="1"/>
        <v>-21047144</v>
      </c>
      <c r="Z48" s="32">
        <f>+IF(X48&lt;&gt;0,+(Y48/X48)*100,0)</f>
        <v>-71.736040172452988</v>
      </c>
      <c r="AA48" s="29">
        <f>SUM(AA35:AA47)</f>
        <v>29339707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30118004</v>
      </c>
      <c r="D49" s="39">
        <f t="shared" si="2"/>
        <v>0</v>
      </c>
      <c r="E49" s="40">
        <f t="shared" si="2"/>
        <v>20886569</v>
      </c>
      <c r="F49" s="41">
        <f t="shared" si="2"/>
        <v>18551566</v>
      </c>
      <c r="G49" s="41">
        <f t="shared" si="2"/>
        <v>2842363</v>
      </c>
      <c r="H49" s="41">
        <f t="shared" si="2"/>
        <v>2834653</v>
      </c>
      <c r="I49" s="41">
        <f t="shared" si="2"/>
        <v>3040491</v>
      </c>
      <c r="J49" s="41">
        <f t="shared" si="2"/>
        <v>8717507</v>
      </c>
      <c r="K49" s="41">
        <f t="shared" si="2"/>
        <v>2619296</v>
      </c>
      <c r="L49" s="41">
        <f t="shared" si="2"/>
        <v>3016767</v>
      </c>
      <c r="M49" s="41">
        <f t="shared" si="2"/>
        <v>2701072</v>
      </c>
      <c r="N49" s="41">
        <f t="shared" si="2"/>
        <v>8337135</v>
      </c>
      <c r="O49" s="41">
        <f t="shared" si="2"/>
        <v>2731268</v>
      </c>
      <c r="P49" s="41">
        <f t="shared" si="2"/>
        <v>3486922</v>
      </c>
      <c r="Q49" s="41">
        <f t="shared" si="2"/>
        <v>2615922</v>
      </c>
      <c r="R49" s="41">
        <f t="shared" si="2"/>
        <v>8834112</v>
      </c>
      <c r="S49" s="41">
        <f t="shared" si="2"/>
        <v>3531325</v>
      </c>
      <c r="T49" s="41">
        <f t="shared" si="2"/>
        <v>3202199</v>
      </c>
      <c r="U49" s="41">
        <f t="shared" si="2"/>
        <v>2285000</v>
      </c>
      <c r="V49" s="41">
        <f t="shared" si="2"/>
        <v>9018524</v>
      </c>
      <c r="W49" s="41">
        <f t="shared" si="2"/>
        <v>34907278</v>
      </c>
      <c r="X49" s="41">
        <f t="shared" si="2"/>
        <v>18551566</v>
      </c>
      <c r="Y49" s="41">
        <f t="shared" si="2"/>
        <v>16355712</v>
      </c>
      <c r="Z49" s="42">
        <f>+IF(X49&lt;&gt;0,+(Y49/X49)*100,0)</f>
        <v>88.163511371492845</v>
      </c>
      <c r="AA49" s="39">
        <f>+AA33-AA48</f>
        <v>18551566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30118004</v>
      </c>
      <c r="D52" s="48">
        <f t="shared" si="3"/>
        <v>0</v>
      </c>
      <c r="E52" s="49">
        <f t="shared" si="3"/>
        <v>20886569</v>
      </c>
      <c r="F52" s="50">
        <f t="shared" si="3"/>
        <v>18551566</v>
      </c>
      <c r="G52" s="50">
        <f t="shared" si="3"/>
        <v>2842363</v>
      </c>
      <c r="H52" s="50">
        <f t="shared" si="3"/>
        <v>2834653</v>
      </c>
      <c r="I52" s="50">
        <f t="shared" si="3"/>
        <v>3040491</v>
      </c>
      <c r="J52" s="50">
        <f t="shared" si="3"/>
        <v>8717507</v>
      </c>
      <c r="K52" s="50">
        <f t="shared" si="3"/>
        <v>2619296</v>
      </c>
      <c r="L52" s="50">
        <f t="shared" si="3"/>
        <v>3016767</v>
      </c>
      <c r="M52" s="50">
        <f t="shared" si="3"/>
        <v>2701072</v>
      </c>
      <c r="N52" s="50">
        <f t="shared" si="3"/>
        <v>8337135</v>
      </c>
      <c r="O52" s="50">
        <f t="shared" si="3"/>
        <v>2731268</v>
      </c>
      <c r="P52" s="50">
        <f t="shared" si="3"/>
        <v>3486922</v>
      </c>
      <c r="Q52" s="50">
        <f t="shared" si="3"/>
        <v>2615922</v>
      </c>
      <c r="R52" s="50">
        <f t="shared" si="3"/>
        <v>8834112</v>
      </c>
      <c r="S52" s="50">
        <f t="shared" si="3"/>
        <v>3531325</v>
      </c>
      <c r="T52" s="50">
        <f t="shared" si="3"/>
        <v>3202199</v>
      </c>
      <c r="U52" s="50">
        <f t="shared" si="3"/>
        <v>2285000</v>
      </c>
      <c r="V52" s="50">
        <f t="shared" si="3"/>
        <v>9018524</v>
      </c>
      <c r="W52" s="50">
        <f t="shared" si="3"/>
        <v>34907278</v>
      </c>
      <c r="X52" s="50">
        <f t="shared" si="3"/>
        <v>18551566</v>
      </c>
      <c r="Y52" s="50">
        <f t="shared" si="3"/>
        <v>16355712</v>
      </c>
      <c r="Z52" s="51">
        <f>+IF(X52&lt;&gt;0,+(Y52/X52)*100,0)</f>
        <v>88.163511371492845</v>
      </c>
      <c r="AA52" s="48">
        <f>SUM(AA49:AA51)</f>
        <v>18551566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30118004</v>
      </c>
      <c r="D54" s="54">
        <f>+D52-D53</f>
        <v>0</v>
      </c>
      <c r="E54" s="55">
        <f t="shared" si="4"/>
        <v>20886569</v>
      </c>
      <c r="F54" s="56">
        <f t="shared" si="4"/>
        <v>18551566</v>
      </c>
      <c r="G54" s="56">
        <f t="shared" si="4"/>
        <v>2842363</v>
      </c>
      <c r="H54" s="56">
        <f t="shared" si="4"/>
        <v>2834653</v>
      </c>
      <c r="I54" s="56">
        <f t="shared" si="4"/>
        <v>3040491</v>
      </c>
      <c r="J54" s="56">
        <f t="shared" si="4"/>
        <v>8717507</v>
      </c>
      <c r="K54" s="56">
        <f t="shared" si="4"/>
        <v>2619296</v>
      </c>
      <c r="L54" s="56">
        <f t="shared" si="4"/>
        <v>3016767</v>
      </c>
      <c r="M54" s="56">
        <f t="shared" si="4"/>
        <v>2701072</v>
      </c>
      <c r="N54" s="56">
        <f t="shared" si="4"/>
        <v>8337135</v>
      </c>
      <c r="O54" s="56">
        <f t="shared" si="4"/>
        <v>2731268</v>
      </c>
      <c r="P54" s="56">
        <f t="shared" si="4"/>
        <v>3486922</v>
      </c>
      <c r="Q54" s="56">
        <f t="shared" si="4"/>
        <v>2615922</v>
      </c>
      <c r="R54" s="56">
        <f t="shared" si="4"/>
        <v>8834112</v>
      </c>
      <c r="S54" s="56">
        <f t="shared" si="4"/>
        <v>3531325</v>
      </c>
      <c r="T54" s="56">
        <f t="shared" si="4"/>
        <v>3202199</v>
      </c>
      <c r="U54" s="56">
        <f t="shared" si="4"/>
        <v>2285000</v>
      </c>
      <c r="V54" s="56">
        <f t="shared" si="4"/>
        <v>9018524</v>
      </c>
      <c r="W54" s="56">
        <f t="shared" si="4"/>
        <v>34907278</v>
      </c>
      <c r="X54" s="56">
        <f t="shared" si="4"/>
        <v>18551566</v>
      </c>
      <c r="Y54" s="56">
        <f t="shared" si="4"/>
        <v>16355712</v>
      </c>
      <c r="Z54" s="57">
        <f>+IF(X54&lt;&gt;0,+(Y54/X54)*100,0)</f>
        <v>88.163511371492845</v>
      </c>
      <c r="AA54" s="54">
        <f>+AA52-AA53</f>
        <v>18551566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30118004</v>
      </c>
      <c r="D57" s="48">
        <f>SUM(D54:D56)</f>
        <v>0</v>
      </c>
      <c r="E57" s="49">
        <f t="shared" si="5"/>
        <v>20886569</v>
      </c>
      <c r="F57" s="50">
        <f t="shared" si="5"/>
        <v>18551566</v>
      </c>
      <c r="G57" s="50">
        <f t="shared" si="5"/>
        <v>2842363</v>
      </c>
      <c r="H57" s="50">
        <f t="shared" si="5"/>
        <v>2834653</v>
      </c>
      <c r="I57" s="50">
        <f t="shared" si="5"/>
        <v>3040491</v>
      </c>
      <c r="J57" s="50">
        <f t="shared" si="5"/>
        <v>8717507</v>
      </c>
      <c r="K57" s="50">
        <f t="shared" si="5"/>
        <v>2619296</v>
      </c>
      <c r="L57" s="50">
        <f t="shared" si="5"/>
        <v>3016767</v>
      </c>
      <c r="M57" s="50">
        <f t="shared" si="5"/>
        <v>2701072</v>
      </c>
      <c r="N57" s="50">
        <f t="shared" si="5"/>
        <v>8337135</v>
      </c>
      <c r="O57" s="50">
        <f t="shared" si="5"/>
        <v>2731268</v>
      </c>
      <c r="P57" s="50">
        <f t="shared" si="5"/>
        <v>3486922</v>
      </c>
      <c r="Q57" s="50">
        <f t="shared" si="5"/>
        <v>2615922</v>
      </c>
      <c r="R57" s="50">
        <f t="shared" si="5"/>
        <v>8834112</v>
      </c>
      <c r="S57" s="50">
        <f t="shared" si="5"/>
        <v>3531325</v>
      </c>
      <c r="T57" s="50">
        <f t="shared" si="5"/>
        <v>3202199</v>
      </c>
      <c r="U57" s="50">
        <f t="shared" si="5"/>
        <v>2285000</v>
      </c>
      <c r="V57" s="50">
        <f t="shared" si="5"/>
        <v>9018524</v>
      </c>
      <c r="W57" s="50">
        <f t="shared" si="5"/>
        <v>34907278</v>
      </c>
      <c r="X57" s="50">
        <f t="shared" si="5"/>
        <v>18551566</v>
      </c>
      <c r="Y57" s="50">
        <f t="shared" si="5"/>
        <v>16355712</v>
      </c>
      <c r="Z57" s="51">
        <f>+IF(X57&lt;&gt;0,+(Y57/X57)*100,0)</f>
        <v>88.163511371492845</v>
      </c>
      <c r="AA57" s="48">
        <f>SUM(AA54:AA56)</f>
        <v>18551566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30118004</v>
      </c>
      <c r="D60" s="65">
        <f>SUM(D57:D59)</f>
        <v>0</v>
      </c>
      <c r="E60" s="66">
        <f t="shared" si="6"/>
        <v>20886569</v>
      </c>
      <c r="F60" s="67">
        <f t="shared" si="6"/>
        <v>18551566</v>
      </c>
      <c r="G60" s="67">
        <f t="shared" si="6"/>
        <v>2842363</v>
      </c>
      <c r="H60" s="67">
        <f t="shared" si="6"/>
        <v>2834653</v>
      </c>
      <c r="I60" s="67">
        <f t="shared" si="6"/>
        <v>3040491</v>
      </c>
      <c r="J60" s="67">
        <f t="shared" si="6"/>
        <v>8717507</v>
      </c>
      <c r="K60" s="67">
        <f t="shared" si="6"/>
        <v>2619296</v>
      </c>
      <c r="L60" s="67">
        <f t="shared" si="6"/>
        <v>3016767</v>
      </c>
      <c r="M60" s="67">
        <f t="shared" si="6"/>
        <v>2701072</v>
      </c>
      <c r="N60" s="67">
        <f t="shared" si="6"/>
        <v>8337135</v>
      </c>
      <c r="O60" s="67">
        <f t="shared" si="6"/>
        <v>2731268</v>
      </c>
      <c r="P60" s="67">
        <f t="shared" si="6"/>
        <v>3486922</v>
      </c>
      <c r="Q60" s="67">
        <f t="shared" si="6"/>
        <v>2615922</v>
      </c>
      <c r="R60" s="67">
        <f t="shared" si="6"/>
        <v>8834112</v>
      </c>
      <c r="S60" s="67">
        <f t="shared" si="6"/>
        <v>3531325</v>
      </c>
      <c r="T60" s="67">
        <f t="shared" si="6"/>
        <v>3202199</v>
      </c>
      <c r="U60" s="67">
        <f t="shared" si="6"/>
        <v>2285000</v>
      </c>
      <c r="V60" s="67">
        <f t="shared" si="6"/>
        <v>9018524</v>
      </c>
      <c r="W60" s="67">
        <f t="shared" si="6"/>
        <v>34907278</v>
      </c>
      <c r="X60" s="67">
        <f t="shared" si="6"/>
        <v>18551566</v>
      </c>
      <c r="Y60" s="67">
        <f t="shared" si="6"/>
        <v>16355712</v>
      </c>
      <c r="Z60" s="68">
        <f>+IF(X60&lt;&gt;0,+(Y60/X60)*100,0)</f>
        <v>88.163511371492845</v>
      </c>
      <c r="AA60" s="65">
        <f>SUM(AA57:AA59)</f>
        <v>18551566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7274314</v>
      </c>
      <c r="D8" s="20"/>
      <c r="E8" s="21">
        <v>12626000</v>
      </c>
      <c r="F8" s="22">
        <v>10626000</v>
      </c>
      <c r="G8" s="22">
        <v>779442</v>
      </c>
      <c r="H8" s="22">
        <v>780618</v>
      </c>
      <c r="I8" s="22">
        <v>782215</v>
      </c>
      <c r="J8" s="22">
        <v>2342275</v>
      </c>
      <c r="K8" s="22">
        <v>776305</v>
      </c>
      <c r="L8" s="22">
        <v>779637</v>
      </c>
      <c r="M8" s="22">
        <v>778423</v>
      </c>
      <c r="N8" s="22">
        <v>2334365</v>
      </c>
      <c r="O8" s="22">
        <v>779691</v>
      </c>
      <c r="P8" s="22">
        <v>781408</v>
      </c>
      <c r="Q8" s="22">
        <v>778649</v>
      </c>
      <c r="R8" s="22">
        <v>2339748</v>
      </c>
      <c r="S8" s="22">
        <v>779192</v>
      </c>
      <c r="T8" s="22">
        <v>774656</v>
      </c>
      <c r="U8" s="22">
        <v>779313</v>
      </c>
      <c r="V8" s="22">
        <v>2333161</v>
      </c>
      <c r="W8" s="22">
        <v>9349549</v>
      </c>
      <c r="X8" s="22">
        <v>10626000</v>
      </c>
      <c r="Y8" s="22">
        <v>-1276451</v>
      </c>
      <c r="Z8" s="23">
        <v>-12.012525879917185</v>
      </c>
      <c r="AA8" s="20">
        <v>10626000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1785000</v>
      </c>
      <c r="F26" s="22">
        <v>1785000</v>
      </c>
      <c r="G26" s="22">
        <v>1348</v>
      </c>
      <c r="H26" s="22"/>
      <c r="I26" s="22">
        <v>-1348</v>
      </c>
      <c r="J26" s="22"/>
      <c r="K26" s="22"/>
      <c r="L26" s="22"/>
      <c r="M26" s="22"/>
      <c r="N26" s="22"/>
      <c r="O26" s="22"/>
      <c r="P26" s="22">
        <v>1785000</v>
      </c>
      <c r="Q26" s="22"/>
      <c r="R26" s="22">
        <v>1785000</v>
      </c>
      <c r="S26" s="22"/>
      <c r="T26" s="22"/>
      <c r="U26" s="22"/>
      <c r="V26" s="22"/>
      <c r="W26" s="22">
        <v>1785000</v>
      </c>
      <c r="X26" s="22">
        <v>1785000</v>
      </c>
      <c r="Y26" s="22"/>
      <c r="Z26" s="23"/>
      <c r="AA26" s="20">
        <v>1785000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7274314</v>
      </c>
      <c r="D33" s="29">
        <f t="shared" ref="D33:Y33" si="0">SUM(D6:D32)</f>
        <v>0</v>
      </c>
      <c r="E33" s="30">
        <f t="shared" si="0"/>
        <v>14411000</v>
      </c>
      <c r="F33" s="31">
        <f t="shared" si="0"/>
        <v>12411000</v>
      </c>
      <c r="G33" s="31">
        <f t="shared" si="0"/>
        <v>780790</v>
      </c>
      <c r="H33" s="31">
        <f t="shared" si="0"/>
        <v>780618</v>
      </c>
      <c r="I33" s="31">
        <f t="shared" si="0"/>
        <v>780867</v>
      </c>
      <c r="J33" s="31">
        <f t="shared" si="0"/>
        <v>2342275</v>
      </c>
      <c r="K33" s="31">
        <f t="shared" si="0"/>
        <v>776305</v>
      </c>
      <c r="L33" s="31">
        <f t="shared" si="0"/>
        <v>779637</v>
      </c>
      <c r="M33" s="31">
        <f t="shared" si="0"/>
        <v>778423</v>
      </c>
      <c r="N33" s="31">
        <f t="shared" si="0"/>
        <v>2334365</v>
      </c>
      <c r="O33" s="31">
        <f t="shared" si="0"/>
        <v>779691</v>
      </c>
      <c r="P33" s="31">
        <f t="shared" si="0"/>
        <v>2566408</v>
      </c>
      <c r="Q33" s="31">
        <f t="shared" si="0"/>
        <v>778649</v>
      </c>
      <c r="R33" s="31">
        <f t="shared" si="0"/>
        <v>4124748</v>
      </c>
      <c r="S33" s="31">
        <f t="shared" si="0"/>
        <v>779192</v>
      </c>
      <c r="T33" s="31">
        <f t="shared" si="0"/>
        <v>774656</v>
      </c>
      <c r="U33" s="31">
        <f t="shared" si="0"/>
        <v>779313</v>
      </c>
      <c r="V33" s="31">
        <f t="shared" si="0"/>
        <v>2333161</v>
      </c>
      <c r="W33" s="31">
        <f t="shared" si="0"/>
        <v>11134549</v>
      </c>
      <c r="X33" s="31">
        <f t="shared" si="0"/>
        <v>12411000</v>
      </c>
      <c r="Y33" s="31">
        <f t="shared" si="0"/>
        <v>-1276451</v>
      </c>
      <c r="Z33" s="32">
        <f>+IF(X33&lt;&gt;0,+(Y33/X33)*100,0)</f>
        <v>-10.284836032551768</v>
      </c>
      <c r="AA33" s="29">
        <f>SUM(AA6:AA32)</f>
        <v>12411000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8502292</v>
      </c>
      <c r="D35" s="20"/>
      <c r="E35" s="21">
        <v>9229072</v>
      </c>
      <c r="F35" s="22">
        <v>8859368</v>
      </c>
      <c r="G35" s="22"/>
      <c r="H35" s="22"/>
      <c r="I35" s="22"/>
      <c r="J35" s="22"/>
      <c r="K35" s="22"/>
      <c r="L35" s="22"/>
      <c r="M35" s="22"/>
      <c r="N35" s="22"/>
      <c r="O35" s="22">
        <v>5297096</v>
      </c>
      <c r="P35" s="22"/>
      <c r="Q35" s="22">
        <v>1450967</v>
      </c>
      <c r="R35" s="22">
        <v>6748063</v>
      </c>
      <c r="S35" s="22"/>
      <c r="T35" s="22">
        <v>1542159</v>
      </c>
      <c r="U35" s="22">
        <v>738138</v>
      </c>
      <c r="V35" s="22">
        <v>2280297</v>
      </c>
      <c r="W35" s="22">
        <v>9028360</v>
      </c>
      <c r="X35" s="22">
        <v>8859368</v>
      </c>
      <c r="Y35" s="22">
        <v>168992</v>
      </c>
      <c r="Z35" s="23">
        <v>1.9074949815833364</v>
      </c>
      <c r="AA35" s="20">
        <v>8859368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516257</v>
      </c>
      <c r="D38" s="20"/>
      <c r="E38" s="21">
        <v>775426</v>
      </c>
      <c r="F38" s="22">
        <v>700000</v>
      </c>
      <c r="G38" s="22"/>
      <c r="H38" s="22">
        <v>5020</v>
      </c>
      <c r="I38" s="22"/>
      <c r="J38" s="22">
        <v>5020</v>
      </c>
      <c r="K38" s="22">
        <v>1000</v>
      </c>
      <c r="L38" s="22">
        <v>87632</v>
      </c>
      <c r="M38" s="22">
        <v>2000</v>
      </c>
      <c r="N38" s="22">
        <v>90632</v>
      </c>
      <c r="O38" s="22">
        <v>4000</v>
      </c>
      <c r="P38" s="22">
        <v>92052</v>
      </c>
      <c r="Q38" s="22">
        <v>4980</v>
      </c>
      <c r="R38" s="22">
        <v>101032</v>
      </c>
      <c r="S38" s="22">
        <v>4000</v>
      </c>
      <c r="T38" s="22">
        <v>68678</v>
      </c>
      <c r="U38" s="22">
        <v>10020</v>
      </c>
      <c r="V38" s="22">
        <v>82698</v>
      </c>
      <c r="W38" s="22">
        <v>279382</v>
      </c>
      <c r="X38" s="22">
        <v>700000</v>
      </c>
      <c r="Y38" s="22">
        <v>-420618</v>
      </c>
      <c r="Z38" s="23">
        <v>-60.088285714285718</v>
      </c>
      <c r="AA38" s="20">
        <v>700000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2500000</v>
      </c>
      <c r="F39" s="22">
        <v>1875000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1875000</v>
      </c>
      <c r="Y39" s="22">
        <v>-1875000</v>
      </c>
      <c r="Z39" s="23">
        <v>-100</v>
      </c>
      <c r="AA39" s="20">
        <v>1875000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3333333</v>
      </c>
      <c r="F40" s="22">
        <v>3000000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3000000</v>
      </c>
      <c r="Y40" s="22">
        <v>-3000000</v>
      </c>
      <c r="Z40" s="23">
        <v>-100</v>
      </c>
      <c r="AA40" s="20">
        <v>3000000</v>
      </c>
    </row>
    <row r="41" spans="1:27" x14ac:dyDescent="0.25">
      <c r="A41" s="19" t="s">
        <v>40</v>
      </c>
      <c r="B41" s="15" t="s">
        <v>32</v>
      </c>
      <c r="C41" s="20">
        <v>853508</v>
      </c>
      <c r="D41" s="20"/>
      <c r="E41" s="21">
        <v>553875</v>
      </c>
      <c r="F41" s="22">
        <v>2900000</v>
      </c>
      <c r="G41" s="22">
        <v>2863914</v>
      </c>
      <c r="H41" s="22"/>
      <c r="I41" s="22"/>
      <c r="J41" s="22">
        <v>2863914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>
        <v>-2251439</v>
      </c>
      <c r="V41" s="22">
        <v>-2251439</v>
      </c>
      <c r="W41" s="22">
        <v>612475</v>
      </c>
      <c r="X41" s="22">
        <v>2900000</v>
      </c>
      <c r="Y41" s="22">
        <v>-2287525</v>
      </c>
      <c r="Z41" s="23">
        <v>-78.880172413793105</v>
      </c>
      <c r="AA41" s="20">
        <v>2900000</v>
      </c>
    </row>
    <row r="42" spans="1:27" x14ac:dyDescent="0.25">
      <c r="A42" s="19" t="s">
        <v>67</v>
      </c>
      <c r="B42" s="15" t="s">
        <v>32</v>
      </c>
      <c r="C42" s="20">
        <v>3101159</v>
      </c>
      <c r="D42" s="20"/>
      <c r="E42" s="21">
        <v>4176218</v>
      </c>
      <c r="F42" s="22">
        <v>3546200</v>
      </c>
      <c r="G42" s="22"/>
      <c r="H42" s="22">
        <v>54026</v>
      </c>
      <c r="I42" s="22">
        <v>171172</v>
      </c>
      <c r="J42" s="22">
        <v>225198</v>
      </c>
      <c r="K42" s="22">
        <v>41926</v>
      </c>
      <c r="L42" s="22">
        <v>28931</v>
      </c>
      <c r="M42" s="22">
        <v>237262</v>
      </c>
      <c r="N42" s="22">
        <v>308119</v>
      </c>
      <c r="O42" s="22">
        <v>41695</v>
      </c>
      <c r="P42" s="22">
        <v>216110</v>
      </c>
      <c r="Q42" s="22">
        <v>661444</v>
      </c>
      <c r="R42" s="22">
        <v>919249</v>
      </c>
      <c r="S42" s="22">
        <v>46261</v>
      </c>
      <c r="T42" s="22">
        <v>44008</v>
      </c>
      <c r="U42" s="22">
        <v>139753</v>
      </c>
      <c r="V42" s="22">
        <v>230022</v>
      </c>
      <c r="W42" s="22">
        <v>1682588</v>
      </c>
      <c r="X42" s="22">
        <v>3546200</v>
      </c>
      <c r="Y42" s="22">
        <v>-1863612</v>
      </c>
      <c r="Z42" s="23">
        <v>-52.552365912808071</v>
      </c>
      <c r="AA42" s="20">
        <v>3546200</v>
      </c>
    </row>
    <row r="43" spans="1:27" x14ac:dyDescent="0.25">
      <c r="A43" s="19" t="s">
        <v>68</v>
      </c>
      <c r="B43" s="15" t="s">
        <v>32</v>
      </c>
      <c r="C43" s="20">
        <v>4946058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2156249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>
        <v>2305980</v>
      </c>
      <c r="U44" s="22"/>
      <c r="V44" s="22">
        <v>2305980</v>
      </c>
      <c r="W44" s="22">
        <v>2305980</v>
      </c>
      <c r="X44" s="22"/>
      <c r="Y44" s="22">
        <v>2305980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225454</v>
      </c>
      <c r="D45" s="20"/>
      <c r="E45" s="21">
        <v>284311</v>
      </c>
      <c r="F45" s="22">
        <v>326656</v>
      </c>
      <c r="G45" s="22"/>
      <c r="H45" s="22"/>
      <c r="I45" s="22"/>
      <c r="J45" s="22"/>
      <c r="K45" s="22"/>
      <c r="L45" s="22"/>
      <c r="M45" s="22">
        <v>229646</v>
      </c>
      <c r="N45" s="22">
        <v>229646</v>
      </c>
      <c r="O45" s="22">
        <v>45294</v>
      </c>
      <c r="P45" s="22"/>
      <c r="Q45" s="22">
        <v>14326</v>
      </c>
      <c r="R45" s="22">
        <v>59620</v>
      </c>
      <c r="S45" s="22">
        <v>12508</v>
      </c>
      <c r="T45" s="22">
        <v>20146</v>
      </c>
      <c r="U45" s="22">
        <v>7043</v>
      </c>
      <c r="V45" s="22">
        <v>39697</v>
      </c>
      <c r="W45" s="22">
        <v>328963</v>
      </c>
      <c r="X45" s="22">
        <v>326656</v>
      </c>
      <c r="Y45" s="22">
        <v>2307</v>
      </c>
      <c r="Z45" s="23">
        <v>0.7062475509404389</v>
      </c>
      <c r="AA45" s="20">
        <v>326656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20300977</v>
      </c>
      <c r="D48" s="29">
        <f t="shared" ref="D48:Y48" si="1">SUM(D35:D47)</f>
        <v>0</v>
      </c>
      <c r="E48" s="30">
        <f t="shared" si="1"/>
        <v>20852235</v>
      </c>
      <c r="F48" s="31">
        <f t="shared" si="1"/>
        <v>21207224</v>
      </c>
      <c r="G48" s="31">
        <f t="shared" si="1"/>
        <v>2863914</v>
      </c>
      <c r="H48" s="31">
        <f t="shared" si="1"/>
        <v>59046</v>
      </c>
      <c r="I48" s="31">
        <f t="shared" si="1"/>
        <v>171172</v>
      </c>
      <c r="J48" s="31">
        <f t="shared" si="1"/>
        <v>3094132</v>
      </c>
      <c r="K48" s="31">
        <f t="shared" si="1"/>
        <v>42926</v>
      </c>
      <c r="L48" s="31">
        <f t="shared" si="1"/>
        <v>116563</v>
      </c>
      <c r="M48" s="31">
        <f t="shared" si="1"/>
        <v>468908</v>
      </c>
      <c r="N48" s="31">
        <f t="shared" si="1"/>
        <v>628397</v>
      </c>
      <c r="O48" s="31">
        <f t="shared" si="1"/>
        <v>5388085</v>
      </c>
      <c r="P48" s="31">
        <f t="shared" si="1"/>
        <v>308162</v>
      </c>
      <c r="Q48" s="31">
        <f t="shared" si="1"/>
        <v>2131717</v>
      </c>
      <c r="R48" s="31">
        <f t="shared" si="1"/>
        <v>7827964</v>
      </c>
      <c r="S48" s="31">
        <f t="shared" si="1"/>
        <v>62769</v>
      </c>
      <c r="T48" s="31">
        <f t="shared" si="1"/>
        <v>3980971</v>
      </c>
      <c r="U48" s="31">
        <f t="shared" si="1"/>
        <v>-1356485</v>
      </c>
      <c r="V48" s="31">
        <f t="shared" si="1"/>
        <v>2687255</v>
      </c>
      <c r="W48" s="31">
        <f t="shared" si="1"/>
        <v>14237748</v>
      </c>
      <c r="X48" s="31">
        <f t="shared" si="1"/>
        <v>21207224</v>
      </c>
      <c r="Y48" s="31">
        <f t="shared" si="1"/>
        <v>-6969476</v>
      </c>
      <c r="Z48" s="32">
        <f>+IF(X48&lt;&gt;0,+(Y48/X48)*100,0)</f>
        <v>-32.863688335635068</v>
      </c>
      <c r="AA48" s="29">
        <f>SUM(AA35:AA47)</f>
        <v>21207224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-13026663</v>
      </c>
      <c r="D49" s="39">
        <f t="shared" si="2"/>
        <v>0</v>
      </c>
      <c r="E49" s="40">
        <f t="shared" si="2"/>
        <v>-6441235</v>
      </c>
      <c r="F49" s="41">
        <f t="shared" si="2"/>
        <v>-8796224</v>
      </c>
      <c r="G49" s="41">
        <f t="shared" si="2"/>
        <v>-2083124</v>
      </c>
      <c r="H49" s="41">
        <f t="shared" si="2"/>
        <v>721572</v>
      </c>
      <c r="I49" s="41">
        <f t="shared" si="2"/>
        <v>609695</v>
      </c>
      <c r="J49" s="41">
        <f t="shared" si="2"/>
        <v>-751857</v>
      </c>
      <c r="K49" s="41">
        <f t="shared" si="2"/>
        <v>733379</v>
      </c>
      <c r="L49" s="41">
        <f t="shared" si="2"/>
        <v>663074</v>
      </c>
      <c r="M49" s="41">
        <f t="shared" si="2"/>
        <v>309515</v>
      </c>
      <c r="N49" s="41">
        <f t="shared" si="2"/>
        <v>1705968</v>
      </c>
      <c r="O49" s="41">
        <f t="shared" si="2"/>
        <v>-4608394</v>
      </c>
      <c r="P49" s="41">
        <f t="shared" si="2"/>
        <v>2258246</v>
      </c>
      <c r="Q49" s="41">
        <f t="shared" si="2"/>
        <v>-1353068</v>
      </c>
      <c r="R49" s="41">
        <f t="shared" si="2"/>
        <v>-3703216</v>
      </c>
      <c r="S49" s="41">
        <f t="shared" si="2"/>
        <v>716423</v>
      </c>
      <c r="T49" s="41">
        <f t="shared" si="2"/>
        <v>-3206315</v>
      </c>
      <c r="U49" s="41">
        <f t="shared" si="2"/>
        <v>2135798</v>
      </c>
      <c r="V49" s="41">
        <f t="shared" si="2"/>
        <v>-354094</v>
      </c>
      <c r="W49" s="41">
        <f t="shared" si="2"/>
        <v>-3103199</v>
      </c>
      <c r="X49" s="41">
        <f t="shared" si="2"/>
        <v>-8796224</v>
      </c>
      <c r="Y49" s="41">
        <f t="shared" si="2"/>
        <v>5693025</v>
      </c>
      <c r="Z49" s="42">
        <f>+IF(X49&lt;&gt;0,+(Y49/X49)*100,0)</f>
        <v>-64.721237203600097</v>
      </c>
      <c r="AA49" s="39">
        <f>+AA33-AA48</f>
        <v>-8796224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-13026663</v>
      </c>
      <c r="D52" s="48">
        <f t="shared" si="3"/>
        <v>0</v>
      </c>
      <c r="E52" s="49">
        <f t="shared" si="3"/>
        <v>-6441235</v>
      </c>
      <c r="F52" s="50">
        <f t="shared" si="3"/>
        <v>-8796224</v>
      </c>
      <c r="G52" s="50">
        <f t="shared" si="3"/>
        <v>-2083124</v>
      </c>
      <c r="H52" s="50">
        <f t="shared" si="3"/>
        <v>721572</v>
      </c>
      <c r="I52" s="50">
        <f t="shared" si="3"/>
        <v>609695</v>
      </c>
      <c r="J52" s="50">
        <f t="shared" si="3"/>
        <v>-751857</v>
      </c>
      <c r="K52" s="50">
        <f t="shared" si="3"/>
        <v>733379</v>
      </c>
      <c r="L52" s="50">
        <f t="shared" si="3"/>
        <v>663074</v>
      </c>
      <c r="M52" s="50">
        <f t="shared" si="3"/>
        <v>309515</v>
      </c>
      <c r="N52" s="50">
        <f t="shared" si="3"/>
        <v>1705968</v>
      </c>
      <c r="O52" s="50">
        <f t="shared" si="3"/>
        <v>-4608394</v>
      </c>
      <c r="P52" s="50">
        <f t="shared" si="3"/>
        <v>2258246</v>
      </c>
      <c r="Q52" s="50">
        <f t="shared" si="3"/>
        <v>-1353068</v>
      </c>
      <c r="R52" s="50">
        <f t="shared" si="3"/>
        <v>-3703216</v>
      </c>
      <c r="S52" s="50">
        <f t="shared" si="3"/>
        <v>716423</v>
      </c>
      <c r="T52" s="50">
        <f t="shared" si="3"/>
        <v>-3206315</v>
      </c>
      <c r="U52" s="50">
        <f t="shared" si="3"/>
        <v>2135798</v>
      </c>
      <c r="V52" s="50">
        <f t="shared" si="3"/>
        <v>-354094</v>
      </c>
      <c r="W52" s="50">
        <f t="shared" si="3"/>
        <v>-3103199</v>
      </c>
      <c r="X52" s="50">
        <f t="shared" si="3"/>
        <v>-8796224</v>
      </c>
      <c r="Y52" s="50">
        <f t="shared" si="3"/>
        <v>5693025</v>
      </c>
      <c r="Z52" s="51">
        <f>+IF(X52&lt;&gt;0,+(Y52/X52)*100,0)</f>
        <v>-64.721237203600097</v>
      </c>
      <c r="AA52" s="48">
        <f>SUM(AA49:AA51)</f>
        <v>-8796224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-13026663</v>
      </c>
      <c r="D54" s="54">
        <f>+D52-D53</f>
        <v>0</v>
      </c>
      <c r="E54" s="55">
        <f t="shared" si="4"/>
        <v>-6441235</v>
      </c>
      <c r="F54" s="56">
        <f t="shared" si="4"/>
        <v>-8796224</v>
      </c>
      <c r="G54" s="56">
        <f t="shared" si="4"/>
        <v>-2083124</v>
      </c>
      <c r="H54" s="56">
        <f t="shared" si="4"/>
        <v>721572</v>
      </c>
      <c r="I54" s="56">
        <f t="shared" si="4"/>
        <v>609695</v>
      </c>
      <c r="J54" s="56">
        <f t="shared" si="4"/>
        <v>-751857</v>
      </c>
      <c r="K54" s="56">
        <f t="shared" si="4"/>
        <v>733379</v>
      </c>
      <c r="L54" s="56">
        <f t="shared" si="4"/>
        <v>663074</v>
      </c>
      <c r="M54" s="56">
        <f t="shared" si="4"/>
        <v>309515</v>
      </c>
      <c r="N54" s="56">
        <f t="shared" si="4"/>
        <v>1705968</v>
      </c>
      <c r="O54" s="56">
        <f t="shared" si="4"/>
        <v>-4608394</v>
      </c>
      <c r="P54" s="56">
        <f t="shared" si="4"/>
        <v>2258246</v>
      </c>
      <c r="Q54" s="56">
        <f t="shared" si="4"/>
        <v>-1353068</v>
      </c>
      <c r="R54" s="56">
        <f t="shared" si="4"/>
        <v>-3703216</v>
      </c>
      <c r="S54" s="56">
        <f t="shared" si="4"/>
        <v>716423</v>
      </c>
      <c r="T54" s="56">
        <f t="shared" si="4"/>
        <v>-3206315</v>
      </c>
      <c r="U54" s="56">
        <f t="shared" si="4"/>
        <v>2135798</v>
      </c>
      <c r="V54" s="56">
        <f t="shared" si="4"/>
        <v>-354094</v>
      </c>
      <c r="W54" s="56">
        <f t="shared" si="4"/>
        <v>-3103199</v>
      </c>
      <c r="X54" s="56">
        <f t="shared" si="4"/>
        <v>-8796224</v>
      </c>
      <c r="Y54" s="56">
        <f t="shared" si="4"/>
        <v>5693025</v>
      </c>
      <c r="Z54" s="57">
        <f>+IF(X54&lt;&gt;0,+(Y54/X54)*100,0)</f>
        <v>-64.721237203600097</v>
      </c>
      <c r="AA54" s="54">
        <f>+AA52-AA53</f>
        <v>-8796224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-13026663</v>
      </c>
      <c r="D57" s="48">
        <f>SUM(D54:D56)</f>
        <v>0</v>
      </c>
      <c r="E57" s="49">
        <f t="shared" si="5"/>
        <v>-6441235</v>
      </c>
      <c r="F57" s="50">
        <f t="shared" si="5"/>
        <v>-8796224</v>
      </c>
      <c r="G57" s="50">
        <f t="shared" si="5"/>
        <v>-2083124</v>
      </c>
      <c r="H57" s="50">
        <f t="shared" si="5"/>
        <v>721572</v>
      </c>
      <c r="I57" s="50">
        <f t="shared" si="5"/>
        <v>609695</v>
      </c>
      <c r="J57" s="50">
        <f t="shared" si="5"/>
        <v>-751857</v>
      </c>
      <c r="K57" s="50">
        <f t="shared" si="5"/>
        <v>733379</v>
      </c>
      <c r="L57" s="50">
        <f t="shared" si="5"/>
        <v>663074</v>
      </c>
      <c r="M57" s="50">
        <f t="shared" si="5"/>
        <v>309515</v>
      </c>
      <c r="N57" s="50">
        <f t="shared" si="5"/>
        <v>1705968</v>
      </c>
      <c r="O57" s="50">
        <f t="shared" si="5"/>
        <v>-4608394</v>
      </c>
      <c r="P57" s="50">
        <f t="shared" si="5"/>
        <v>2258246</v>
      </c>
      <c r="Q57" s="50">
        <f t="shared" si="5"/>
        <v>-1353068</v>
      </c>
      <c r="R57" s="50">
        <f t="shared" si="5"/>
        <v>-3703216</v>
      </c>
      <c r="S57" s="50">
        <f t="shared" si="5"/>
        <v>716423</v>
      </c>
      <c r="T57" s="50">
        <f t="shared" si="5"/>
        <v>-3206315</v>
      </c>
      <c r="U57" s="50">
        <f t="shared" si="5"/>
        <v>2135798</v>
      </c>
      <c r="V57" s="50">
        <f t="shared" si="5"/>
        <v>-354094</v>
      </c>
      <c r="W57" s="50">
        <f t="shared" si="5"/>
        <v>-3103199</v>
      </c>
      <c r="X57" s="50">
        <f t="shared" si="5"/>
        <v>-8796224</v>
      </c>
      <c r="Y57" s="50">
        <f t="shared" si="5"/>
        <v>5693025</v>
      </c>
      <c r="Z57" s="51">
        <f>+IF(X57&lt;&gt;0,+(Y57/X57)*100,0)</f>
        <v>-64.721237203600097</v>
      </c>
      <c r="AA57" s="48">
        <f>SUM(AA54:AA56)</f>
        <v>-8796224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-13026663</v>
      </c>
      <c r="D60" s="65">
        <f>SUM(D57:D59)</f>
        <v>0</v>
      </c>
      <c r="E60" s="66">
        <f t="shared" si="6"/>
        <v>-6441235</v>
      </c>
      <c r="F60" s="67">
        <f t="shared" si="6"/>
        <v>-8796224</v>
      </c>
      <c r="G60" s="67">
        <f t="shared" si="6"/>
        <v>-2083124</v>
      </c>
      <c r="H60" s="67">
        <f t="shared" si="6"/>
        <v>721572</v>
      </c>
      <c r="I60" s="67">
        <f t="shared" si="6"/>
        <v>609695</v>
      </c>
      <c r="J60" s="67">
        <f t="shared" si="6"/>
        <v>-751857</v>
      </c>
      <c r="K60" s="67">
        <f t="shared" si="6"/>
        <v>733379</v>
      </c>
      <c r="L60" s="67">
        <f t="shared" si="6"/>
        <v>663074</v>
      </c>
      <c r="M60" s="67">
        <f t="shared" si="6"/>
        <v>309515</v>
      </c>
      <c r="N60" s="67">
        <f t="shared" si="6"/>
        <v>1705968</v>
      </c>
      <c r="O60" s="67">
        <f t="shared" si="6"/>
        <v>-4608394</v>
      </c>
      <c r="P60" s="67">
        <f t="shared" si="6"/>
        <v>2258246</v>
      </c>
      <c r="Q60" s="67">
        <f t="shared" si="6"/>
        <v>-1353068</v>
      </c>
      <c r="R60" s="67">
        <f t="shared" si="6"/>
        <v>-3703216</v>
      </c>
      <c r="S60" s="67">
        <f t="shared" si="6"/>
        <v>716423</v>
      </c>
      <c r="T60" s="67">
        <f t="shared" si="6"/>
        <v>-3206315</v>
      </c>
      <c r="U60" s="67">
        <f t="shared" si="6"/>
        <v>2135798</v>
      </c>
      <c r="V60" s="67">
        <f t="shared" si="6"/>
        <v>-354094</v>
      </c>
      <c r="W60" s="67">
        <f t="shared" si="6"/>
        <v>-3103199</v>
      </c>
      <c r="X60" s="67">
        <f t="shared" si="6"/>
        <v>-8796224</v>
      </c>
      <c r="Y60" s="67">
        <f t="shared" si="6"/>
        <v>5693025</v>
      </c>
      <c r="Z60" s="68">
        <f>+IF(X60&lt;&gt;0,+(Y60/X60)*100,0)</f>
        <v>-64.721237203600097</v>
      </c>
      <c r="AA60" s="65">
        <f>SUM(AA57:AA59)</f>
        <v>-8796224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218034304</v>
      </c>
      <c r="D8" s="20"/>
      <c r="E8" s="21">
        <v>236216380</v>
      </c>
      <c r="F8" s="22">
        <v>236216380</v>
      </c>
      <c r="G8" s="22">
        <v>21251354</v>
      </c>
      <c r="H8" s="22">
        <v>20549250</v>
      </c>
      <c r="I8" s="22">
        <v>20250222</v>
      </c>
      <c r="J8" s="22">
        <v>62050826</v>
      </c>
      <c r="K8" s="22">
        <v>20550344</v>
      </c>
      <c r="L8" s="22">
        <v>20022348</v>
      </c>
      <c r="M8" s="22">
        <v>20124296</v>
      </c>
      <c r="N8" s="22">
        <v>60696988</v>
      </c>
      <c r="O8" s="22">
        <v>19967233</v>
      </c>
      <c r="P8" s="22">
        <v>19706050</v>
      </c>
      <c r="Q8" s="22">
        <v>19492144</v>
      </c>
      <c r="R8" s="22">
        <v>59165427</v>
      </c>
      <c r="S8" s="22">
        <v>19407762</v>
      </c>
      <c r="T8" s="22">
        <v>19563243</v>
      </c>
      <c r="U8" s="22">
        <v>20270272</v>
      </c>
      <c r="V8" s="22">
        <v>59241277</v>
      </c>
      <c r="W8" s="22">
        <v>241154518</v>
      </c>
      <c r="X8" s="22">
        <v>236216380</v>
      </c>
      <c r="Y8" s="22">
        <v>4938138</v>
      </c>
      <c r="Z8" s="23">
        <v>2.0905146374692563</v>
      </c>
      <c r="AA8" s="20">
        <v>236216380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102266199</v>
      </c>
      <c r="D13" s="20"/>
      <c r="E13" s="21">
        <v>48698695</v>
      </c>
      <c r="F13" s="22">
        <v>48698695</v>
      </c>
      <c r="G13" s="22">
        <v>9223743</v>
      </c>
      <c r="H13" s="22">
        <v>9382919</v>
      </c>
      <c r="I13" s="22">
        <v>9487239</v>
      </c>
      <c r="J13" s="22">
        <v>28093901</v>
      </c>
      <c r="K13" s="22">
        <v>9476981</v>
      </c>
      <c r="L13" s="22">
        <v>9596968</v>
      </c>
      <c r="M13" s="22">
        <v>9537679</v>
      </c>
      <c r="N13" s="22">
        <v>28611628</v>
      </c>
      <c r="O13" s="22">
        <v>9680920</v>
      </c>
      <c r="P13" s="22">
        <v>9818224</v>
      </c>
      <c r="Q13" s="22">
        <v>9751273</v>
      </c>
      <c r="R13" s="22">
        <v>29250417</v>
      </c>
      <c r="S13" s="22">
        <v>9551066</v>
      </c>
      <c r="T13" s="22">
        <v>9677274</v>
      </c>
      <c r="U13" s="22">
        <v>9625121</v>
      </c>
      <c r="V13" s="22">
        <v>28853461</v>
      </c>
      <c r="W13" s="22">
        <v>114809407</v>
      </c>
      <c r="X13" s="22">
        <v>48698695</v>
      </c>
      <c r="Y13" s="22">
        <v>66110712</v>
      </c>
      <c r="Z13" s="23">
        <v>135.75458644220345</v>
      </c>
      <c r="AA13" s="20">
        <v>48698695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320300503</v>
      </c>
      <c r="D33" s="29">
        <f t="shared" ref="D33:Y33" si="0">SUM(D6:D32)</f>
        <v>0</v>
      </c>
      <c r="E33" s="30">
        <f t="shared" si="0"/>
        <v>284915075</v>
      </c>
      <c r="F33" s="31">
        <f t="shared" si="0"/>
        <v>284915075</v>
      </c>
      <c r="G33" s="31">
        <f t="shared" si="0"/>
        <v>30475097</v>
      </c>
      <c r="H33" s="31">
        <f t="shared" si="0"/>
        <v>29932169</v>
      </c>
      <c r="I33" s="31">
        <f t="shared" si="0"/>
        <v>29737461</v>
      </c>
      <c r="J33" s="31">
        <f t="shared" si="0"/>
        <v>90144727</v>
      </c>
      <c r="K33" s="31">
        <f t="shared" si="0"/>
        <v>30027325</v>
      </c>
      <c r="L33" s="31">
        <f t="shared" si="0"/>
        <v>29619316</v>
      </c>
      <c r="M33" s="31">
        <f t="shared" si="0"/>
        <v>29661975</v>
      </c>
      <c r="N33" s="31">
        <f t="shared" si="0"/>
        <v>89308616</v>
      </c>
      <c r="O33" s="31">
        <f t="shared" si="0"/>
        <v>29648153</v>
      </c>
      <c r="P33" s="31">
        <f t="shared" si="0"/>
        <v>29524274</v>
      </c>
      <c r="Q33" s="31">
        <f t="shared" si="0"/>
        <v>29243417</v>
      </c>
      <c r="R33" s="31">
        <f t="shared" si="0"/>
        <v>88415844</v>
      </c>
      <c r="S33" s="31">
        <f t="shared" si="0"/>
        <v>28958828</v>
      </c>
      <c r="T33" s="31">
        <f t="shared" si="0"/>
        <v>29240517</v>
      </c>
      <c r="U33" s="31">
        <f t="shared" si="0"/>
        <v>29895393</v>
      </c>
      <c r="V33" s="31">
        <f t="shared" si="0"/>
        <v>88094738</v>
      </c>
      <c r="W33" s="31">
        <f t="shared" si="0"/>
        <v>355963925</v>
      </c>
      <c r="X33" s="31">
        <f t="shared" si="0"/>
        <v>284915075</v>
      </c>
      <c r="Y33" s="31">
        <f t="shared" si="0"/>
        <v>71048850</v>
      </c>
      <c r="Z33" s="32">
        <f>+IF(X33&lt;&gt;0,+(Y33/X33)*100,0)</f>
        <v>24.936851796978452</v>
      </c>
      <c r="AA33" s="29">
        <f>SUM(AA6:AA32)</f>
        <v>284915075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74848754</v>
      </c>
      <c r="D35" s="20"/>
      <c r="E35" s="21">
        <v>75477568</v>
      </c>
      <c r="F35" s="22">
        <v>75477568</v>
      </c>
      <c r="G35" s="22">
        <v>9009307</v>
      </c>
      <c r="H35" s="22">
        <v>6340014</v>
      </c>
      <c r="I35" s="22">
        <v>6753688</v>
      </c>
      <c r="J35" s="22">
        <v>22103009</v>
      </c>
      <c r="K35" s="22">
        <v>6634291</v>
      </c>
      <c r="L35" s="22">
        <v>6545302</v>
      </c>
      <c r="M35" s="22">
        <v>6332813</v>
      </c>
      <c r="N35" s="22">
        <v>19512406</v>
      </c>
      <c r="O35" s="22">
        <v>6390842</v>
      </c>
      <c r="P35" s="22">
        <v>6737750</v>
      </c>
      <c r="Q35" s="22">
        <v>6551156</v>
      </c>
      <c r="R35" s="22">
        <v>19679748</v>
      </c>
      <c r="S35" s="22">
        <v>7127966</v>
      </c>
      <c r="T35" s="22">
        <v>6601091</v>
      </c>
      <c r="U35" s="22">
        <v>7935100</v>
      </c>
      <c r="V35" s="22">
        <v>21664157</v>
      </c>
      <c r="W35" s="22">
        <v>82959320</v>
      </c>
      <c r="X35" s="22">
        <v>75477568</v>
      </c>
      <c r="Y35" s="22">
        <v>7481752</v>
      </c>
      <c r="Z35" s="23">
        <v>9.9125504414768635</v>
      </c>
      <c r="AA35" s="20">
        <v>75477568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1037595</v>
      </c>
      <c r="D38" s="20"/>
      <c r="E38" s="21">
        <v>43266000</v>
      </c>
      <c r="F38" s="22">
        <v>38840044</v>
      </c>
      <c r="G38" s="22">
        <v>33382</v>
      </c>
      <c r="H38" s="22">
        <v>44959</v>
      </c>
      <c r="I38" s="22">
        <v>4893</v>
      </c>
      <c r="J38" s="22">
        <v>83234</v>
      </c>
      <c r="K38" s="22">
        <v>305031</v>
      </c>
      <c r="L38" s="22"/>
      <c r="M38" s="22">
        <v>1561167</v>
      </c>
      <c r="N38" s="22">
        <v>1866198</v>
      </c>
      <c r="O38" s="22">
        <v>274995</v>
      </c>
      <c r="P38" s="22">
        <v>370073</v>
      </c>
      <c r="Q38" s="22">
        <v>251259</v>
      </c>
      <c r="R38" s="22">
        <v>896327</v>
      </c>
      <c r="S38" s="22">
        <v>712789</v>
      </c>
      <c r="T38" s="22">
        <v>-109140</v>
      </c>
      <c r="U38" s="22">
        <v>-509323</v>
      </c>
      <c r="V38" s="22">
        <v>94326</v>
      </c>
      <c r="W38" s="22">
        <v>2940085</v>
      </c>
      <c r="X38" s="22">
        <v>38840044</v>
      </c>
      <c r="Y38" s="22">
        <v>-35899959</v>
      </c>
      <c r="Z38" s="23">
        <v>-92.430273765910258</v>
      </c>
      <c r="AA38" s="20">
        <v>38840044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81146721</v>
      </c>
      <c r="F39" s="22">
        <v>81146721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81146721</v>
      </c>
      <c r="Y39" s="22">
        <v>-81146721</v>
      </c>
      <c r="Z39" s="23">
        <v>-100</v>
      </c>
      <c r="AA39" s="20">
        <v>81146721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63566668</v>
      </c>
      <c r="F40" s="22">
        <v>63566668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63566668</v>
      </c>
      <c r="Y40" s="22">
        <v>-63566668</v>
      </c>
      <c r="Z40" s="23">
        <v>-100</v>
      </c>
      <c r="AA40" s="20">
        <v>63566668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1677442</v>
      </c>
      <c r="D42" s="20"/>
      <c r="E42" s="21">
        <v>16165000</v>
      </c>
      <c r="F42" s="22">
        <v>14553080</v>
      </c>
      <c r="G42" s="22">
        <v>167500</v>
      </c>
      <c r="H42" s="22">
        <v>298031</v>
      </c>
      <c r="I42" s="22">
        <v>752385</v>
      </c>
      <c r="J42" s="22">
        <v>1217916</v>
      </c>
      <c r="K42" s="22">
        <v>2239463</v>
      </c>
      <c r="L42" s="22">
        <v>320000</v>
      </c>
      <c r="M42" s="22">
        <v>1358989</v>
      </c>
      <c r="N42" s="22">
        <v>3918452</v>
      </c>
      <c r="O42" s="22">
        <v>1050119</v>
      </c>
      <c r="P42" s="22">
        <v>1639684</v>
      </c>
      <c r="Q42" s="22">
        <v>1105647</v>
      </c>
      <c r="R42" s="22">
        <v>3795450</v>
      </c>
      <c r="S42" s="22">
        <v>3439555</v>
      </c>
      <c r="T42" s="22">
        <v>175000</v>
      </c>
      <c r="U42" s="22">
        <v>1708058</v>
      </c>
      <c r="V42" s="22">
        <v>5322613</v>
      </c>
      <c r="W42" s="22">
        <v>14254431</v>
      </c>
      <c r="X42" s="22">
        <v>14553080</v>
      </c>
      <c r="Y42" s="22">
        <v>-298649</v>
      </c>
      <c r="Z42" s="23">
        <v>-2.0521360426796251</v>
      </c>
      <c r="AA42" s="20">
        <v>14553080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127861577</v>
      </c>
      <c r="D44" s="20"/>
      <c r="E44" s="21"/>
      <c r="F44" s="22">
        <v>3777201</v>
      </c>
      <c r="G44" s="22"/>
      <c r="H44" s="22">
        <v>8175</v>
      </c>
      <c r="I44" s="22">
        <v>249040</v>
      </c>
      <c r="J44" s="22">
        <v>257215</v>
      </c>
      <c r="K44" s="22">
        <v>416391</v>
      </c>
      <c r="L44" s="22">
        <v>767077</v>
      </c>
      <c r="M44" s="22">
        <v>269633</v>
      </c>
      <c r="N44" s="22">
        <v>1453101</v>
      </c>
      <c r="O44" s="22">
        <v>178285</v>
      </c>
      <c r="P44" s="22">
        <v>289321</v>
      </c>
      <c r="Q44" s="22">
        <v>369522</v>
      </c>
      <c r="R44" s="22">
        <v>837128</v>
      </c>
      <c r="S44" s="22">
        <v>167598</v>
      </c>
      <c r="T44" s="22">
        <v>435547</v>
      </c>
      <c r="U44" s="22">
        <v>129067056</v>
      </c>
      <c r="V44" s="22">
        <v>129670201</v>
      </c>
      <c r="W44" s="22">
        <v>132217645</v>
      </c>
      <c r="X44" s="22">
        <v>3777201</v>
      </c>
      <c r="Y44" s="22">
        <v>128440444</v>
      </c>
      <c r="Z44" s="23">
        <v>3400.4132689788021</v>
      </c>
      <c r="AA44" s="20">
        <v>3777201</v>
      </c>
    </row>
    <row r="45" spans="1:27" x14ac:dyDescent="0.25">
      <c r="A45" s="19" t="s">
        <v>70</v>
      </c>
      <c r="B45" s="15" t="s">
        <v>32</v>
      </c>
      <c r="C45" s="20">
        <v>11870950</v>
      </c>
      <c r="D45" s="20"/>
      <c r="E45" s="21">
        <v>17512633</v>
      </c>
      <c r="F45" s="22">
        <v>19102185</v>
      </c>
      <c r="G45" s="22">
        <v>106104</v>
      </c>
      <c r="H45" s="22">
        <v>988853</v>
      </c>
      <c r="I45" s="22">
        <v>154494</v>
      </c>
      <c r="J45" s="22">
        <v>1249451</v>
      </c>
      <c r="K45" s="22">
        <v>560357</v>
      </c>
      <c r="L45" s="22">
        <v>765222</v>
      </c>
      <c r="M45" s="22">
        <v>8159091</v>
      </c>
      <c r="N45" s="22">
        <v>9484670</v>
      </c>
      <c r="O45" s="22">
        <v>791969</v>
      </c>
      <c r="P45" s="22">
        <v>991718</v>
      </c>
      <c r="Q45" s="22">
        <v>1974294</v>
      </c>
      <c r="R45" s="22">
        <v>3757981</v>
      </c>
      <c r="S45" s="22">
        <v>829395</v>
      </c>
      <c r="T45" s="22">
        <v>176495</v>
      </c>
      <c r="U45" s="22">
        <v>-2219313</v>
      </c>
      <c r="V45" s="22">
        <v>-1213423</v>
      </c>
      <c r="W45" s="22">
        <v>13278679</v>
      </c>
      <c r="X45" s="22">
        <v>19102185</v>
      </c>
      <c r="Y45" s="22">
        <v>-5823506</v>
      </c>
      <c r="Z45" s="23">
        <v>-30.486072666556208</v>
      </c>
      <c r="AA45" s="20">
        <v>19102185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217296318</v>
      </c>
      <c r="D48" s="29">
        <f t="shared" ref="D48:Y48" si="1">SUM(D35:D47)</f>
        <v>0</v>
      </c>
      <c r="E48" s="30">
        <f t="shared" si="1"/>
        <v>297134590</v>
      </c>
      <c r="F48" s="31">
        <f t="shared" si="1"/>
        <v>296463467</v>
      </c>
      <c r="G48" s="31">
        <f t="shared" si="1"/>
        <v>9316293</v>
      </c>
      <c r="H48" s="31">
        <f t="shared" si="1"/>
        <v>7680032</v>
      </c>
      <c r="I48" s="31">
        <f t="shared" si="1"/>
        <v>7914500</v>
      </c>
      <c r="J48" s="31">
        <f t="shared" si="1"/>
        <v>24910825</v>
      </c>
      <c r="K48" s="31">
        <f t="shared" si="1"/>
        <v>10155533</v>
      </c>
      <c r="L48" s="31">
        <f t="shared" si="1"/>
        <v>8397601</v>
      </c>
      <c r="M48" s="31">
        <f t="shared" si="1"/>
        <v>17681693</v>
      </c>
      <c r="N48" s="31">
        <f t="shared" si="1"/>
        <v>36234827</v>
      </c>
      <c r="O48" s="31">
        <f t="shared" si="1"/>
        <v>8686210</v>
      </c>
      <c r="P48" s="31">
        <f t="shared" si="1"/>
        <v>10028546</v>
      </c>
      <c r="Q48" s="31">
        <f t="shared" si="1"/>
        <v>10251878</v>
      </c>
      <c r="R48" s="31">
        <f t="shared" si="1"/>
        <v>28966634</v>
      </c>
      <c r="S48" s="31">
        <f t="shared" si="1"/>
        <v>12277303</v>
      </c>
      <c r="T48" s="31">
        <f t="shared" si="1"/>
        <v>7278993</v>
      </c>
      <c r="U48" s="31">
        <f t="shared" si="1"/>
        <v>135981578</v>
      </c>
      <c r="V48" s="31">
        <f t="shared" si="1"/>
        <v>155537874</v>
      </c>
      <c r="W48" s="31">
        <f t="shared" si="1"/>
        <v>245650160</v>
      </c>
      <c r="X48" s="31">
        <f t="shared" si="1"/>
        <v>296463467</v>
      </c>
      <c r="Y48" s="31">
        <f t="shared" si="1"/>
        <v>-50813307</v>
      </c>
      <c r="Z48" s="32">
        <f>+IF(X48&lt;&gt;0,+(Y48/X48)*100,0)</f>
        <v>-17.139820806318777</v>
      </c>
      <c r="AA48" s="29">
        <f>SUM(AA35:AA47)</f>
        <v>296463467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103004185</v>
      </c>
      <c r="D49" s="39">
        <f t="shared" si="2"/>
        <v>0</v>
      </c>
      <c r="E49" s="40">
        <f t="shared" si="2"/>
        <v>-12219515</v>
      </c>
      <c r="F49" s="41">
        <f t="shared" si="2"/>
        <v>-11548392</v>
      </c>
      <c r="G49" s="41">
        <f t="shared" si="2"/>
        <v>21158804</v>
      </c>
      <c r="H49" s="41">
        <f t="shared" si="2"/>
        <v>22252137</v>
      </c>
      <c r="I49" s="41">
        <f t="shared" si="2"/>
        <v>21822961</v>
      </c>
      <c r="J49" s="41">
        <f t="shared" si="2"/>
        <v>65233902</v>
      </c>
      <c r="K49" s="41">
        <f t="shared" si="2"/>
        <v>19871792</v>
      </c>
      <c r="L49" s="41">
        <f t="shared" si="2"/>
        <v>21221715</v>
      </c>
      <c r="M49" s="41">
        <f t="shared" si="2"/>
        <v>11980282</v>
      </c>
      <c r="N49" s="41">
        <f t="shared" si="2"/>
        <v>53073789</v>
      </c>
      <c r="O49" s="41">
        <f t="shared" si="2"/>
        <v>20961943</v>
      </c>
      <c r="P49" s="41">
        <f t="shared" si="2"/>
        <v>19495728</v>
      </c>
      <c r="Q49" s="41">
        <f t="shared" si="2"/>
        <v>18991539</v>
      </c>
      <c r="R49" s="41">
        <f t="shared" si="2"/>
        <v>59449210</v>
      </c>
      <c r="S49" s="41">
        <f t="shared" si="2"/>
        <v>16681525</v>
      </c>
      <c r="T49" s="41">
        <f t="shared" si="2"/>
        <v>21961524</v>
      </c>
      <c r="U49" s="41">
        <f t="shared" si="2"/>
        <v>-106086185</v>
      </c>
      <c r="V49" s="41">
        <f t="shared" si="2"/>
        <v>-67443136</v>
      </c>
      <c r="W49" s="41">
        <f t="shared" si="2"/>
        <v>110313765</v>
      </c>
      <c r="X49" s="41">
        <f t="shared" si="2"/>
        <v>-11548392</v>
      </c>
      <c r="Y49" s="41">
        <f t="shared" si="2"/>
        <v>121862157</v>
      </c>
      <c r="Z49" s="42">
        <f>+IF(X49&lt;&gt;0,+(Y49/X49)*100,0)</f>
        <v>-1055.2305204049187</v>
      </c>
      <c r="AA49" s="39">
        <f>+AA33-AA48</f>
        <v>-11548392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103004185</v>
      </c>
      <c r="D52" s="48">
        <f t="shared" si="3"/>
        <v>0</v>
      </c>
      <c r="E52" s="49">
        <f t="shared" si="3"/>
        <v>-12219515</v>
      </c>
      <c r="F52" s="50">
        <f t="shared" si="3"/>
        <v>-11548392</v>
      </c>
      <c r="G52" s="50">
        <f t="shared" si="3"/>
        <v>21158804</v>
      </c>
      <c r="H52" s="50">
        <f t="shared" si="3"/>
        <v>22252137</v>
      </c>
      <c r="I52" s="50">
        <f t="shared" si="3"/>
        <v>21822961</v>
      </c>
      <c r="J52" s="50">
        <f t="shared" si="3"/>
        <v>65233902</v>
      </c>
      <c r="K52" s="50">
        <f t="shared" si="3"/>
        <v>19871792</v>
      </c>
      <c r="L52" s="50">
        <f t="shared" si="3"/>
        <v>21221715</v>
      </c>
      <c r="M52" s="50">
        <f t="shared" si="3"/>
        <v>11980282</v>
      </c>
      <c r="N52" s="50">
        <f t="shared" si="3"/>
        <v>53073789</v>
      </c>
      <c r="O52" s="50">
        <f t="shared" si="3"/>
        <v>20961943</v>
      </c>
      <c r="P52" s="50">
        <f t="shared" si="3"/>
        <v>19495728</v>
      </c>
      <c r="Q52" s="50">
        <f t="shared" si="3"/>
        <v>18991539</v>
      </c>
      <c r="R52" s="50">
        <f t="shared" si="3"/>
        <v>59449210</v>
      </c>
      <c r="S52" s="50">
        <f t="shared" si="3"/>
        <v>16681525</v>
      </c>
      <c r="T52" s="50">
        <f t="shared" si="3"/>
        <v>21961524</v>
      </c>
      <c r="U52" s="50">
        <f t="shared" si="3"/>
        <v>-106086185</v>
      </c>
      <c r="V52" s="50">
        <f t="shared" si="3"/>
        <v>-67443136</v>
      </c>
      <c r="W52" s="50">
        <f t="shared" si="3"/>
        <v>110313765</v>
      </c>
      <c r="X52" s="50">
        <f t="shared" si="3"/>
        <v>-11548392</v>
      </c>
      <c r="Y52" s="50">
        <f t="shared" si="3"/>
        <v>121862157</v>
      </c>
      <c r="Z52" s="51">
        <f>+IF(X52&lt;&gt;0,+(Y52/X52)*100,0)</f>
        <v>-1055.2305204049187</v>
      </c>
      <c r="AA52" s="48">
        <f>SUM(AA49:AA51)</f>
        <v>-11548392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103004185</v>
      </c>
      <c r="D54" s="54">
        <f>+D52-D53</f>
        <v>0</v>
      </c>
      <c r="E54" s="55">
        <f t="shared" si="4"/>
        <v>-12219515</v>
      </c>
      <c r="F54" s="56">
        <f t="shared" si="4"/>
        <v>-11548392</v>
      </c>
      <c r="G54" s="56">
        <f t="shared" si="4"/>
        <v>21158804</v>
      </c>
      <c r="H54" s="56">
        <f t="shared" si="4"/>
        <v>22252137</v>
      </c>
      <c r="I54" s="56">
        <f t="shared" si="4"/>
        <v>21822961</v>
      </c>
      <c r="J54" s="56">
        <f t="shared" si="4"/>
        <v>65233902</v>
      </c>
      <c r="K54" s="56">
        <f t="shared" si="4"/>
        <v>19871792</v>
      </c>
      <c r="L54" s="56">
        <f t="shared" si="4"/>
        <v>21221715</v>
      </c>
      <c r="M54" s="56">
        <f t="shared" si="4"/>
        <v>11980282</v>
      </c>
      <c r="N54" s="56">
        <f t="shared" si="4"/>
        <v>53073789</v>
      </c>
      <c r="O54" s="56">
        <f t="shared" si="4"/>
        <v>20961943</v>
      </c>
      <c r="P54" s="56">
        <f t="shared" si="4"/>
        <v>19495728</v>
      </c>
      <c r="Q54" s="56">
        <f t="shared" si="4"/>
        <v>18991539</v>
      </c>
      <c r="R54" s="56">
        <f t="shared" si="4"/>
        <v>59449210</v>
      </c>
      <c r="S54" s="56">
        <f t="shared" si="4"/>
        <v>16681525</v>
      </c>
      <c r="T54" s="56">
        <f t="shared" si="4"/>
        <v>21961524</v>
      </c>
      <c r="U54" s="56">
        <f t="shared" si="4"/>
        <v>-106086185</v>
      </c>
      <c r="V54" s="56">
        <f t="shared" si="4"/>
        <v>-67443136</v>
      </c>
      <c r="W54" s="56">
        <f t="shared" si="4"/>
        <v>110313765</v>
      </c>
      <c r="X54" s="56">
        <f t="shared" si="4"/>
        <v>-11548392</v>
      </c>
      <c r="Y54" s="56">
        <f t="shared" si="4"/>
        <v>121862157</v>
      </c>
      <c r="Z54" s="57">
        <f>+IF(X54&lt;&gt;0,+(Y54/X54)*100,0)</f>
        <v>-1055.2305204049187</v>
      </c>
      <c r="AA54" s="54">
        <f>+AA52-AA53</f>
        <v>-11548392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103004185</v>
      </c>
      <c r="D57" s="48">
        <f>SUM(D54:D56)</f>
        <v>0</v>
      </c>
      <c r="E57" s="49">
        <f t="shared" si="5"/>
        <v>-12219515</v>
      </c>
      <c r="F57" s="50">
        <f t="shared" si="5"/>
        <v>-11548392</v>
      </c>
      <c r="G57" s="50">
        <f t="shared" si="5"/>
        <v>21158804</v>
      </c>
      <c r="H57" s="50">
        <f t="shared" si="5"/>
        <v>22252137</v>
      </c>
      <c r="I57" s="50">
        <f t="shared" si="5"/>
        <v>21822961</v>
      </c>
      <c r="J57" s="50">
        <f t="shared" si="5"/>
        <v>65233902</v>
      </c>
      <c r="K57" s="50">
        <f t="shared" si="5"/>
        <v>19871792</v>
      </c>
      <c r="L57" s="50">
        <f t="shared" si="5"/>
        <v>21221715</v>
      </c>
      <c r="M57" s="50">
        <f t="shared" si="5"/>
        <v>11980282</v>
      </c>
      <c r="N57" s="50">
        <f t="shared" si="5"/>
        <v>53073789</v>
      </c>
      <c r="O57" s="50">
        <f t="shared" si="5"/>
        <v>20961943</v>
      </c>
      <c r="P57" s="50">
        <f t="shared" si="5"/>
        <v>19495728</v>
      </c>
      <c r="Q57" s="50">
        <f t="shared" si="5"/>
        <v>18991539</v>
      </c>
      <c r="R57" s="50">
        <f t="shared" si="5"/>
        <v>59449210</v>
      </c>
      <c r="S57" s="50">
        <f t="shared" si="5"/>
        <v>16681525</v>
      </c>
      <c r="T57" s="50">
        <f t="shared" si="5"/>
        <v>21961524</v>
      </c>
      <c r="U57" s="50">
        <f t="shared" si="5"/>
        <v>-106086185</v>
      </c>
      <c r="V57" s="50">
        <f t="shared" si="5"/>
        <v>-67443136</v>
      </c>
      <c r="W57" s="50">
        <f t="shared" si="5"/>
        <v>110313765</v>
      </c>
      <c r="X57" s="50">
        <f t="shared" si="5"/>
        <v>-11548392</v>
      </c>
      <c r="Y57" s="50">
        <f t="shared" si="5"/>
        <v>121862157</v>
      </c>
      <c r="Z57" s="51">
        <f>+IF(X57&lt;&gt;0,+(Y57/X57)*100,0)</f>
        <v>-1055.2305204049187</v>
      </c>
      <c r="AA57" s="48">
        <f>SUM(AA54:AA56)</f>
        <v>-11548392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103004185</v>
      </c>
      <c r="D60" s="65">
        <f>SUM(D57:D59)</f>
        <v>0</v>
      </c>
      <c r="E60" s="66">
        <f t="shared" si="6"/>
        <v>-12219515</v>
      </c>
      <c r="F60" s="67">
        <f t="shared" si="6"/>
        <v>-11548392</v>
      </c>
      <c r="G60" s="67">
        <f t="shared" si="6"/>
        <v>21158804</v>
      </c>
      <c r="H60" s="67">
        <f t="shared" si="6"/>
        <v>22252137</v>
      </c>
      <c r="I60" s="67">
        <f t="shared" si="6"/>
        <v>21822961</v>
      </c>
      <c r="J60" s="67">
        <f t="shared" si="6"/>
        <v>65233902</v>
      </c>
      <c r="K60" s="67">
        <f t="shared" si="6"/>
        <v>19871792</v>
      </c>
      <c r="L60" s="67">
        <f t="shared" si="6"/>
        <v>21221715</v>
      </c>
      <c r="M60" s="67">
        <f t="shared" si="6"/>
        <v>11980282</v>
      </c>
      <c r="N60" s="67">
        <f t="shared" si="6"/>
        <v>53073789</v>
      </c>
      <c r="O60" s="67">
        <f t="shared" si="6"/>
        <v>20961943</v>
      </c>
      <c r="P60" s="67">
        <f t="shared" si="6"/>
        <v>19495728</v>
      </c>
      <c r="Q60" s="67">
        <f t="shared" si="6"/>
        <v>18991539</v>
      </c>
      <c r="R60" s="67">
        <f t="shared" si="6"/>
        <v>59449210</v>
      </c>
      <c r="S60" s="67">
        <f t="shared" si="6"/>
        <v>16681525</v>
      </c>
      <c r="T60" s="67">
        <f t="shared" si="6"/>
        <v>21961524</v>
      </c>
      <c r="U60" s="67">
        <f t="shared" si="6"/>
        <v>-106086185</v>
      </c>
      <c r="V60" s="67">
        <f t="shared" si="6"/>
        <v>-67443136</v>
      </c>
      <c r="W60" s="67">
        <f t="shared" si="6"/>
        <v>110313765</v>
      </c>
      <c r="X60" s="67">
        <f t="shared" si="6"/>
        <v>-11548392</v>
      </c>
      <c r="Y60" s="67">
        <f t="shared" si="6"/>
        <v>121862157</v>
      </c>
      <c r="Z60" s="68">
        <f>+IF(X60&lt;&gt;0,+(Y60/X60)*100,0)</f>
        <v>-1055.2305204049187</v>
      </c>
      <c r="AA60" s="65">
        <f>SUM(AA57:AA59)</f>
        <v>-11548392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>
        <v>-26301</v>
      </c>
      <c r="G7" s="22"/>
      <c r="H7" s="22">
        <v>-2630</v>
      </c>
      <c r="I7" s="22">
        <v>-2630</v>
      </c>
      <c r="J7" s="22">
        <v>-5260</v>
      </c>
      <c r="K7" s="22">
        <v>-2630</v>
      </c>
      <c r="L7" s="22"/>
      <c r="M7" s="22">
        <v>-2630</v>
      </c>
      <c r="N7" s="22">
        <v>-5260</v>
      </c>
      <c r="O7" s="22">
        <v>-2630</v>
      </c>
      <c r="P7" s="22">
        <v>-2630</v>
      </c>
      <c r="Q7" s="22">
        <v>-2630</v>
      </c>
      <c r="R7" s="22">
        <v>-7890</v>
      </c>
      <c r="S7" s="22">
        <v>-18410</v>
      </c>
      <c r="T7" s="22"/>
      <c r="U7" s="22"/>
      <c r="V7" s="22">
        <v>-18410</v>
      </c>
      <c r="W7" s="22">
        <v>-36820</v>
      </c>
      <c r="X7" s="22">
        <v>-26301</v>
      </c>
      <c r="Y7" s="22">
        <v>-10519</v>
      </c>
      <c r="Z7" s="23">
        <v>39.99467700847876</v>
      </c>
      <c r="AA7" s="20">
        <v>-26301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33000000</v>
      </c>
      <c r="F8" s="22">
        <v>33000000</v>
      </c>
      <c r="G8" s="22">
        <v>3868693</v>
      </c>
      <c r="H8" s="22">
        <v>3870384</v>
      </c>
      <c r="I8" s="22">
        <v>3874077</v>
      </c>
      <c r="J8" s="22">
        <v>11613154</v>
      </c>
      <c r="K8" s="22">
        <v>-1240358</v>
      </c>
      <c r="L8" s="22"/>
      <c r="M8" s="22">
        <v>2661560</v>
      </c>
      <c r="N8" s="22">
        <v>1421202</v>
      </c>
      <c r="O8" s="22">
        <v>2656240</v>
      </c>
      <c r="P8" s="22">
        <v>2658642</v>
      </c>
      <c r="Q8" s="22">
        <v>2651150</v>
      </c>
      <c r="R8" s="22">
        <v>7966032</v>
      </c>
      <c r="S8" s="22">
        <v>2651089</v>
      </c>
      <c r="T8" s="22"/>
      <c r="U8" s="22"/>
      <c r="V8" s="22">
        <v>2651089</v>
      </c>
      <c r="W8" s="22">
        <v>23651477</v>
      </c>
      <c r="X8" s="22">
        <v>33000000</v>
      </c>
      <c r="Y8" s="22">
        <v>-9348523</v>
      </c>
      <c r="Z8" s="23">
        <v>-28.328857575757578</v>
      </c>
      <c r="AA8" s="20">
        <v>33000000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888</v>
      </c>
      <c r="H10" s="22">
        <v>888</v>
      </c>
      <c r="I10" s="22"/>
      <c r="J10" s="22">
        <v>1776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1776</v>
      </c>
      <c r="X10" s="22"/>
      <c r="Y10" s="22">
        <v>1776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9368640</v>
      </c>
      <c r="F13" s="22">
        <v>9368638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9368638</v>
      </c>
      <c r="Y13" s="22">
        <v>-9368638</v>
      </c>
      <c r="Z13" s="23">
        <v>-100</v>
      </c>
      <c r="AA13" s="20">
        <v>9368638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578616</v>
      </c>
      <c r="F23" s="22">
        <v>578615</v>
      </c>
      <c r="G23" s="22">
        <v>395606</v>
      </c>
      <c r="H23" s="22"/>
      <c r="I23" s="22">
        <v>56036</v>
      </c>
      <c r="J23" s="22">
        <v>451642</v>
      </c>
      <c r="K23" s="22">
        <v>1231036</v>
      </c>
      <c r="L23" s="22"/>
      <c r="M23" s="22">
        <v>17211</v>
      </c>
      <c r="N23" s="22">
        <v>1248247</v>
      </c>
      <c r="O23" s="22">
        <v>1083760</v>
      </c>
      <c r="P23" s="22">
        <v>277542</v>
      </c>
      <c r="Q23" s="22">
        <v>741708</v>
      </c>
      <c r="R23" s="22">
        <v>2103010</v>
      </c>
      <c r="S23" s="22">
        <v>-225805</v>
      </c>
      <c r="T23" s="22"/>
      <c r="U23" s="22"/>
      <c r="V23" s="22">
        <v>-225805</v>
      </c>
      <c r="W23" s="22">
        <v>3577094</v>
      </c>
      <c r="X23" s="22">
        <v>578615</v>
      </c>
      <c r="Y23" s="22">
        <v>2998479</v>
      </c>
      <c r="Z23" s="23">
        <v>518.21660344097552</v>
      </c>
      <c r="AA23" s="20">
        <v>578615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29397240</v>
      </c>
      <c r="F26" s="22">
        <v>29397240</v>
      </c>
      <c r="G26" s="22">
        <v>8165880</v>
      </c>
      <c r="H26" s="22"/>
      <c r="I26" s="22"/>
      <c r="J26" s="22">
        <v>8165880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8165880</v>
      </c>
      <c r="X26" s="22">
        <v>29397240</v>
      </c>
      <c r="Y26" s="22">
        <v>-21231360</v>
      </c>
      <c r="Z26" s="23">
        <v>-72.222290255819928</v>
      </c>
      <c r="AA26" s="20">
        <v>29397240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72344496</v>
      </c>
      <c r="F33" s="31">
        <f t="shared" si="0"/>
        <v>72318192</v>
      </c>
      <c r="G33" s="31">
        <f t="shared" si="0"/>
        <v>12431067</v>
      </c>
      <c r="H33" s="31">
        <f t="shared" si="0"/>
        <v>3868642</v>
      </c>
      <c r="I33" s="31">
        <f t="shared" si="0"/>
        <v>3927483</v>
      </c>
      <c r="J33" s="31">
        <f t="shared" si="0"/>
        <v>20227192</v>
      </c>
      <c r="K33" s="31">
        <f t="shared" si="0"/>
        <v>-11952</v>
      </c>
      <c r="L33" s="31">
        <f t="shared" si="0"/>
        <v>0</v>
      </c>
      <c r="M33" s="31">
        <f t="shared" si="0"/>
        <v>2676141</v>
      </c>
      <c r="N33" s="31">
        <f t="shared" si="0"/>
        <v>2664189</v>
      </c>
      <c r="O33" s="31">
        <f t="shared" si="0"/>
        <v>3737370</v>
      </c>
      <c r="P33" s="31">
        <f t="shared" si="0"/>
        <v>2933554</v>
      </c>
      <c r="Q33" s="31">
        <f t="shared" si="0"/>
        <v>3390228</v>
      </c>
      <c r="R33" s="31">
        <f t="shared" si="0"/>
        <v>10061152</v>
      </c>
      <c r="S33" s="31">
        <f t="shared" si="0"/>
        <v>2406874</v>
      </c>
      <c r="T33" s="31">
        <f t="shared" si="0"/>
        <v>0</v>
      </c>
      <c r="U33" s="31">
        <f t="shared" si="0"/>
        <v>0</v>
      </c>
      <c r="V33" s="31">
        <f t="shared" si="0"/>
        <v>2406874</v>
      </c>
      <c r="W33" s="31">
        <f t="shared" si="0"/>
        <v>35359407</v>
      </c>
      <c r="X33" s="31">
        <f t="shared" si="0"/>
        <v>72318192</v>
      </c>
      <c r="Y33" s="31">
        <f t="shared" si="0"/>
        <v>-36958785</v>
      </c>
      <c r="Z33" s="32">
        <f>+IF(X33&lt;&gt;0,+(Y33/X33)*100,0)</f>
        <v>-51.105792301887199</v>
      </c>
      <c r="AA33" s="29">
        <f>SUM(AA6:AA32)</f>
        <v>72318192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20272764</v>
      </c>
      <c r="F35" s="22">
        <v>22654161</v>
      </c>
      <c r="G35" s="22">
        <v>1927795</v>
      </c>
      <c r="H35" s="22">
        <v>2411254</v>
      </c>
      <c r="I35" s="22">
        <v>1973451</v>
      </c>
      <c r="J35" s="22">
        <v>6312500</v>
      </c>
      <c r="K35" s="22">
        <v>1933515</v>
      </c>
      <c r="L35" s="22"/>
      <c r="M35" s="22">
        <v>2163045</v>
      </c>
      <c r="N35" s="22">
        <v>4096560</v>
      </c>
      <c r="O35" s="22">
        <v>1896295</v>
      </c>
      <c r="P35" s="22">
        <v>1812116</v>
      </c>
      <c r="Q35" s="22">
        <v>1932446</v>
      </c>
      <c r="R35" s="22">
        <v>5640857</v>
      </c>
      <c r="S35" s="22">
        <v>1991132</v>
      </c>
      <c r="T35" s="22"/>
      <c r="U35" s="22"/>
      <c r="V35" s="22">
        <v>1991132</v>
      </c>
      <c r="W35" s="22">
        <v>18041049</v>
      </c>
      <c r="X35" s="22">
        <v>22654161</v>
      </c>
      <c r="Y35" s="22">
        <v>-4613112</v>
      </c>
      <c r="Z35" s="23">
        <v>-20.363199502290108</v>
      </c>
      <c r="AA35" s="20">
        <v>22654161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11114237</v>
      </c>
      <c r="F38" s="22">
        <v>11030920</v>
      </c>
      <c r="G38" s="22"/>
      <c r="H38" s="22">
        <v>1051068</v>
      </c>
      <c r="I38" s="22">
        <v>1395143</v>
      </c>
      <c r="J38" s="22">
        <v>2446211</v>
      </c>
      <c r="K38" s="22">
        <v>1528046</v>
      </c>
      <c r="L38" s="22"/>
      <c r="M38" s="22">
        <v>3433240</v>
      </c>
      <c r="N38" s="22">
        <v>4961286</v>
      </c>
      <c r="O38" s="22">
        <v>849357</v>
      </c>
      <c r="P38" s="22">
        <v>1570250</v>
      </c>
      <c r="Q38" s="22">
        <v>6359617</v>
      </c>
      <c r="R38" s="22">
        <v>8779224</v>
      </c>
      <c r="S38" s="22">
        <v>660000</v>
      </c>
      <c r="T38" s="22"/>
      <c r="U38" s="22"/>
      <c r="V38" s="22">
        <v>660000</v>
      </c>
      <c r="W38" s="22">
        <v>16846721</v>
      </c>
      <c r="X38" s="22">
        <v>11030920</v>
      </c>
      <c r="Y38" s="22">
        <v>5815801</v>
      </c>
      <c r="Z38" s="23">
        <v>52.72271941052967</v>
      </c>
      <c r="AA38" s="20">
        <v>11030920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8473728</v>
      </c>
      <c r="F39" s="22">
        <v>8473728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8473728</v>
      </c>
      <c r="Y39" s="22">
        <v>-8473728</v>
      </c>
      <c r="Z39" s="23">
        <v>-100</v>
      </c>
      <c r="AA39" s="20">
        <v>8473728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7260100</v>
      </c>
      <c r="F40" s="22">
        <v>7260100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7260100</v>
      </c>
      <c r="Y40" s="22">
        <v>-7260100</v>
      </c>
      <c r="Z40" s="23">
        <v>-100</v>
      </c>
      <c r="AA40" s="20">
        <v>7260100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1190304</v>
      </c>
      <c r="F45" s="22">
        <v>1728658</v>
      </c>
      <c r="G45" s="22">
        <v>14591</v>
      </c>
      <c r="H45" s="22">
        <v>290181</v>
      </c>
      <c r="I45" s="22">
        <v>14324</v>
      </c>
      <c r="J45" s="22">
        <v>319096</v>
      </c>
      <c r="K45" s="22">
        <v>15214</v>
      </c>
      <c r="L45" s="22"/>
      <c r="M45" s="22">
        <v>16916</v>
      </c>
      <c r="N45" s="22">
        <v>32130</v>
      </c>
      <c r="O45" s="22">
        <v>365819</v>
      </c>
      <c r="P45" s="22">
        <v>260750</v>
      </c>
      <c r="Q45" s="22">
        <v>14283</v>
      </c>
      <c r="R45" s="22">
        <v>640852</v>
      </c>
      <c r="S45" s="22">
        <v>15104</v>
      </c>
      <c r="T45" s="22"/>
      <c r="U45" s="22"/>
      <c r="V45" s="22">
        <v>15104</v>
      </c>
      <c r="W45" s="22">
        <v>1007182</v>
      </c>
      <c r="X45" s="22">
        <v>1728658</v>
      </c>
      <c r="Y45" s="22">
        <v>-721476</v>
      </c>
      <c r="Z45" s="23">
        <v>-41.736190732926929</v>
      </c>
      <c r="AA45" s="20">
        <v>1728658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48311133</v>
      </c>
      <c r="F48" s="31">
        <f t="shared" si="1"/>
        <v>51147567</v>
      </c>
      <c r="G48" s="31">
        <f t="shared" si="1"/>
        <v>1942386</v>
      </c>
      <c r="H48" s="31">
        <f t="shared" si="1"/>
        <v>3752503</v>
      </c>
      <c r="I48" s="31">
        <f t="shared" si="1"/>
        <v>3382918</v>
      </c>
      <c r="J48" s="31">
        <f t="shared" si="1"/>
        <v>9077807</v>
      </c>
      <c r="K48" s="31">
        <f t="shared" si="1"/>
        <v>3476775</v>
      </c>
      <c r="L48" s="31">
        <f t="shared" si="1"/>
        <v>0</v>
      </c>
      <c r="M48" s="31">
        <f t="shared" si="1"/>
        <v>5613201</v>
      </c>
      <c r="N48" s="31">
        <f t="shared" si="1"/>
        <v>9089976</v>
      </c>
      <c r="O48" s="31">
        <f t="shared" si="1"/>
        <v>3111471</v>
      </c>
      <c r="P48" s="31">
        <f t="shared" si="1"/>
        <v>3643116</v>
      </c>
      <c r="Q48" s="31">
        <f t="shared" si="1"/>
        <v>8306346</v>
      </c>
      <c r="R48" s="31">
        <f t="shared" si="1"/>
        <v>15060933</v>
      </c>
      <c r="S48" s="31">
        <f t="shared" si="1"/>
        <v>2666236</v>
      </c>
      <c r="T48" s="31">
        <f t="shared" si="1"/>
        <v>0</v>
      </c>
      <c r="U48" s="31">
        <f t="shared" si="1"/>
        <v>0</v>
      </c>
      <c r="V48" s="31">
        <f t="shared" si="1"/>
        <v>2666236</v>
      </c>
      <c r="W48" s="31">
        <f t="shared" si="1"/>
        <v>35894952</v>
      </c>
      <c r="X48" s="31">
        <f t="shared" si="1"/>
        <v>51147567</v>
      </c>
      <c r="Y48" s="31">
        <f t="shared" si="1"/>
        <v>-15252615</v>
      </c>
      <c r="Z48" s="32">
        <f>+IF(X48&lt;&gt;0,+(Y48/X48)*100,0)</f>
        <v>-29.82080261999559</v>
      </c>
      <c r="AA48" s="29">
        <f>SUM(AA35:AA47)</f>
        <v>51147567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24033363</v>
      </c>
      <c r="F49" s="41">
        <f t="shared" si="2"/>
        <v>21170625</v>
      </c>
      <c r="G49" s="41">
        <f t="shared" si="2"/>
        <v>10488681</v>
      </c>
      <c r="H49" s="41">
        <f t="shared" si="2"/>
        <v>116139</v>
      </c>
      <c r="I49" s="41">
        <f t="shared" si="2"/>
        <v>544565</v>
      </c>
      <c r="J49" s="41">
        <f t="shared" si="2"/>
        <v>11149385</v>
      </c>
      <c r="K49" s="41">
        <f t="shared" si="2"/>
        <v>-3488727</v>
      </c>
      <c r="L49" s="41">
        <f t="shared" si="2"/>
        <v>0</v>
      </c>
      <c r="M49" s="41">
        <f t="shared" si="2"/>
        <v>-2937060</v>
      </c>
      <c r="N49" s="41">
        <f t="shared" si="2"/>
        <v>-6425787</v>
      </c>
      <c r="O49" s="41">
        <f t="shared" si="2"/>
        <v>625899</v>
      </c>
      <c r="P49" s="41">
        <f t="shared" si="2"/>
        <v>-709562</v>
      </c>
      <c r="Q49" s="41">
        <f t="shared" si="2"/>
        <v>-4916118</v>
      </c>
      <c r="R49" s="41">
        <f t="shared" si="2"/>
        <v>-4999781</v>
      </c>
      <c r="S49" s="41">
        <f t="shared" si="2"/>
        <v>-259362</v>
      </c>
      <c r="T49" s="41">
        <f t="shared" si="2"/>
        <v>0</v>
      </c>
      <c r="U49" s="41">
        <f t="shared" si="2"/>
        <v>0</v>
      </c>
      <c r="V49" s="41">
        <f t="shared" si="2"/>
        <v>-259362</v>
      </c>
      <c r="W49" s="41">
        <f t="shared" si="2"/>
        <v>-535545</v>
      </c>
      <c r="X49" s="41">
        <f t="shared" si="2"/>
        <v>21170625</v>
      </c>
      <c r="Y49" s="41">
        <f t="shared" si="2"/>
        <v>-21706170</v>
      </c>
      <c r="Z49" s="42">
        <f>+IF(X49&lt;&gt;0,+(Y49/X49)*100,0)</f>
        <v>-102.52966079178107</v>
      </c>
      <c r="AA49" s="39">
        <f>+AA33-AA48</f>
        <v>21170625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>
        <v>2637370</v>
      </c>
      <c r="H50" s="22"/>
      <c r="I50" s="22">
        <v>373572</v>
      </c>
      <c r="J50" s="22">
        <v>3010942</v>
      </c>
      <c r="K50" s="22">
        <v>8206906</v>
      </c>
      <c r="L50" s="22"/>
      <c r="M50" s="22">
        <v>114740</v>
      </c>
      <c r="N50" s="22">
        <v>8321646</v>
      </c>
      <c r="O50" s="22">
        <v>7225064</v>
      </c>
      <c r="P50" s="22">
        <v>1850283</v>
      </c>
      <c r="Q50" s="22">
        <v>4944723</v>
      </c>
      <c r="R50" s="22">
        <v>14020070</v>
      </c>
      <c r="S50" s="22">
        <v>-1505364</v>
      </c>
      <c r="T50" s="22"/>
      <c r="U50" s="22"/>
      <c r="V50" s="22">
        <v>-1505364</v>
      </c>
      <c r="W50" s="22">
        <v>23847294</v>
      </c>
      <c r="X50" s="22"/>
      <c r="Y50" s="22">
        <v>23847294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24033363</v>
      </c>
      <c r="F52" s="50">
        <f t="shared" si="3"/>
        <v>21170625</v>
      </c>
      <c r="G52" s="50">
        <f t="shared" si="3"/>
        <v>13126051</v>
      </c>
      <c r="H52" s="50">
        <f t="shared" si="3"/>
        <v>116139</v>
      </c>
      <c r="I52" s="50">
        <f t="shared" si="3"/>
        <v>918137</v>
      </c>
      <c r="J52" s="50">
        <f t="shared" si="3"/>
        <v>14160327</v>
      </c>
      <c r="K52" s="50">
        <f t="shared" si="3"/>
        <v>4718179</v>
      </c>
      <c r="L52" s="50">
        <f t="shared" si="3"/>
        <v>0</v>
      </c>
      <c r="M52" s="50">
        <f t="shared" si="3"/>
        <v>-2822320</v>
      </c>
      <c r="N52" s="50">
        <f t="shared" si="3"/>
        <v>1895859</v>
      </c>
      <c r="O52" s="50">
        <f t="shared" si="3"/>
        <v>7850963</v>
      </c>
      <c r="P52" s="50">
        <f t="shared" si="3"/>
        <v>1140721</v>
      </c>
      <c r="Q52" s="50">
        <f t="shared" si="3"/>
        <v>28605</v>
      </c>
      <c r="R52" s="50">
        <f t="shared" si="3"/>
        <v>9020289</v>
      </c>
      <c r="S52" s="50">
        <f t="shared" si="3"/>
        <v>-1764726</v>
      </c>
      <c r="T52" s="50">
        <f t="shared" si="3"/>
        <v>0</v>
      </c>
      <c r="U52" s="50">
        <f t="shared" si="3"/>
        <v>0</v>
      </c>
      <c r="V52" s="50">
        <f t="shared" si="3"/>
        <v>-1764726</v>
      </c>
      <c r="W52" s="50">
        <f t="shared" si="3"/>
        <v>23311749</v>
      </c>
      <c r="X52" s="50">
        <f t="shared" si="3"/>
        <v>21170625</v>
      </c>
      <c r="Y52" s="50">
        <f t="shared" si="3"/>
        <v>2141124</v>
      </c>
      <c r="Z52" s="51">
        <f>+IF(X52&lt;&gt;0,+(Y52/X52)*100,0)</f>
        <v>10.11365512354973</v>
      </c>
      <c r="AA52" s="48">
        <f>SUM(AA49:AA51)</f>
        <v>21170625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24033363</v>
      </c>
      <c r="F54" s="56">
        <f t="shared" si="4"/>
        <v>21170625</v>
      </c>
      <c r="G54" s="56">
        <f t="shared" si="4"/>
        <v>13126051</v>
      </c>
      <c r="H54" s="56">
        <f t="shared" si="4"/>
        <v>116139</v>
      </c>
      <c r="I54" s="56">
        <f t="shared" si="4"/>
        <v>918137</v>
      </c>
      <c r="J54" s="56">
        <f t="shared" si="4"/>
        <v>14160327</v>
      </c>
      <c r="K54" s="56">
        <f t="shared" si="4"/>
        <v>4718179</v>
      </c>
      <c r="L54" s="56">
        <f t="shared" si="4"/>
        <v>0</v>
      </c>
      <c r="M54" s="56">
        <f t="shared" si="4"/>
        <v>-2822320</v>
      </c>
      <c r="N54" s="56">
        <f t="shared" si="4"/>
        <v>1895859</v>
      </c>
      <c r="O54" s="56">
        <f t="shared" si="4"/>
        <v>7850963</v>
      </c>
      <c r="P54" s="56">
        <f t="shared" si="4"/>
        <v>1140721</v>
      </c>
      <c r="Q54" s="56">
        <f t="shared" si="4"/>
        <v>28605</v>
      </c>
      <c r="R54" s="56">
        <f t="shared" si="4"/>
        <v>9020289</v>
      </c>
      <c r="S54" s="56">
        <f t="shared" si="4"/>
        <v>-1764726</v>
      </c>
      <c r="T54" s="56">
        <f t="shared" si="4"/>
        <v>0</v>
      </c>
      <c r="U54" s="56">
        <f t="shared" si="4"/>
        <v>0</v>
      </c>
      <c r="V54" s="56">
        <f t="shared" si="4"/>
        <v>-1764726</v>
      </c>
      <c r="W54" s="56">
        <f t="shared" si="4"/>
        <v>23311749</v>
      </c>
      <c r="X54" s="56">
        <f t="shared" si="4"/>
        <v>21170625</v>
      </c>
      <c r="Y54" s="56">
        <f t="shared" si="4"/>
        <v>2141124</v>
      </c>
      <c r="Z54" s="57">
        <f>+IF(X54&lt;&gt;0,+(Y54/X54)*100,0)</f>
        <v>10.11365512354973</v>
      </c>
      <c r="AA54" s="54">
        <f>+AA52-AA53</f>
        <v>21170625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24033363</v>
      </c>
      <c r="F57" s="50">
        <f t="shared" si="5"/>
        <v>21170625</v>
      </c>
      <c r="G57" s="50">
        <f t="shared" si="5"/>
        <v>13126051</v>
      </c>
      <c r="H57" s="50">
        <f t="shared" si="5"/>
        <v>116139</v>
      </c>
      <c r="I57" s="50">
        <f t="shared" si="5"/>
        <v>918137</v>
      </c>
      <c r="J57" s="50">
        <f t="shared" si="5"/>
        <v>14160327</v>
      </c>
      <c r="K57" s="50">
        <f t="shared" si="5"/>
        <v>4718179</v>
      </c>
      <c r="L57" s="50">
        <f t="shared" si="5"/>
        <v>0</v>
      </c>
      <c r="M57" s="50">
        <f t="shared" si="5"/>
        <v>-2822320</v>
      </c>
      <c r="N57" s="50">
        <f t="shared" si="5"/>
        <v>1895859</v>
      </c>
      <c r="O57" s="50">
        <f t="shared" si="5"/>
        <v>7850963</v>
      </c>
      <c r="P57" s="50">
        <f t="shared" si="5"/>
        <v>1140721</v>
      </c>
      <c r="Q57" s="50">
        <f t="shared" si="5"/>
        <v>28605</v>
      </c>
      <c r="R57" s="50">
        <f t="shared" si="5"/>
        <v>9020289</v>
      </c>
      <c r="S57" s="50">
        <f t="shared" si="5"/>
        <v>-1764726</v>
      </c>
      <c r="T57" s="50">
        <f t="shared" si="5"/>
        <v>0</v>
      </c>
      <c r="U57" s="50">
        <f t="shared" si="5"/>
        <v>0</v>
      </c>
      <c r="V57" s="50">
        <f t="shared" si="5"/>
        <v>-1764726</v>
      </c>
      <c r="W57" s="50">
        <f t="shared" si="5"/>
        <v>23311749</v>
      </c>
      <c r="X57" s="50">
        <f t="shared" si="5"/>
        <v>21170625</v>
      </c>
      <c r="Y57" s="50">
        <f t="shared" si="5"/>
        <v>2141124</v>
      </c>
      <c r="Z57" s="51">
        <f>+IF(X57&lt;&gt;0,+(Y57/X57)*100,0)</f>
        <v>10.11365512354973</v>
      </c>
      <c r="AA57" s="48">
        <f>SUM(AA54:AA56)</f>
        <v>21170625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24033363</v>
      </c>
      <c r="F60" s="67">
        <f t="shared" si="6"/>
        <v>21170625</v>
      </c>
      <c r="G60" s="67">
        <f t="shared" si="6"/>
        <v>13126051</v>
      </c>
      <c r="H60" s="67">
        <f t="shared" si="6"/>
        <v>116139</v>
      </c>
      <c r="I60" s="67">
        <f t="shared" si="6"/>
        <v>918137</v>
      </c>
      <c r="J60" s="67">
        <f t="shared" si="6"/>
        <v>14160327</v>
      </c>
      <c r="K60" s="67">
        <f t="shared" si="6"/>
        <v>4718179</v>
      </c>
      <c r="L60" s="67">
        <f t="shared" si="6"/>
        <v>0</v>
      </c>
      <c r="M60" s="67">
        <f t="shared" si="6"/>
        <v>-2822320</v>
      </c>
      <c r="N60" s="67">
        <f t="shared" si="6"/>
        <v>1895859</v>
      </c>
      <c r="O60" s="67">
        <f t="shared" si="6"/>
        <v>7850963</v>
      </c>
      <c r="P60" s="67">
        <f t="shared" si="6"/>
        <v>1140721</v>
      </c>
      <c r="Q60" s="67">
        <f t="shared" si="6"/>
        <v>28605</v>
      </c>
      <c r="R60" s="67">
        <f t="shared" si="6"/>
        <v>9020289</v>
      </c>
      <c r="S60" s="67">
        <f t="shared" si="6"/>
        <v>-1764726</v>
      </c>
      <c r="T60" s="67">
        <f t="shared" si="6"/>
        <v>0</v>
      </c>
      <c r="U60" s="67">
        <f t="shared" si="6"/>
        <v>0</v>
      </c>
      <c r="V60" s="67">
        <f t="shared" si="6"/>
        <v>-1764726</v>
      </c>
      <c r="W60" s="67">
        <f t="shared" si="6"/>
        <v>23311749</v>
      </c>
      <c r="X60" s="67">
        <f t="shared" si="6"/>
        <v>21170625</v>
      </c>
      <c r="Y60" s="67">
        <f t="shared" si="6"/>
        <v>2141124</v>
      </c>
      <c r="Z60" s="68">
        <f>+IF(X60&lt;&gt;0,+(Y60/X60)*100,0)</f>
        <v>10.11365512354973</v>
      </c>
      <c r="AA60" s="65">
        <f>SUM(AA57:AA59)</f>
        <v>21170625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>
        <v>4320</v>
      </c>
      <c r="J7" s="22">
        <v>4320</v>
      </c>
      <c r="K7" s="22"/>
      <c r="L7" s="22"/>
      <c r="M7" s="22"/>
      <c r="N7" s="22"/>
      <c r="O7" s="22"/>
      <c r="P7" s="22">
        <v>4320</v>
      </c>
      <c r="Q7" s="22"/>
      <c r="R7" s="22">
        <v>4320</v>
      </c>
      <c r="S7" s="22"/>
      <c r="T7" s="22"/>
      <c r="U7" s="22">
        <v>-8640</v>
      </c>
      <c r="V7" s="22">
        <v>-8640</v>
      </c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35569353</v>
      </c>
      <c r="D8" s="20"/>
      <c r="E8" s="21">
        <v>43116360</v>
      </c>
      <c r="F8" s="22">
        <v>43116360</v>
      </c>
      <c r="G8" s="22">
        <v>3668434</v>
      </c>
      <c r="H8" s="22">
        <v>3701142</v>
      </c>
      <c r="I8" s="22">
        <v>3692376</v>
      </c>
      <c r="J8" s="22">
        <v>11061952</v>
      </c>
      <c r="K8" s="22">
        <v>3695044</v>
      </c>
      <c r="L8" s="22">
        <v>3695856</v>
      </c>
      <c r="M8" s="22">
        <v>3704194</v>
      </c>
      <c r="N8" s="22">
        <v>11095094</v>
      </c>
      <c r="O8" s="22">
        <v>3707992</v>
      </c>
      <c r="P8" s="22">
        <v>3714044</v>
      </c>
      <c r="Q8" s="22">
        <v>3710928</v>
      </c>
      <c r="R8" s="22">
        <v>11132964</v>
      </c>
      <c r="S8" s="22">
        <v>3715495</v>
      </c>
      <c r="T8" s="22">
        <v>3719563</v>
      </c>
      <c r="U8" s="22">
        <v>3009751</v>
      </c>
      <c r="V8" s="22">
        <v>10444809</v>
      </c>
      <c r="W8" s="22">
        <v>43734819</v>
      </c>
      <c r="X8" s="22">
        <v>43116360</v>
      </c>
      <c r="Y8" s="22">
        <v>618459</v>
      </c>
      <c r="Z8" s="23">
        <v>1.4343952040478372</v>
      </c>
      <c r="AA8" s="20">
        <v>43116360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9608892</v>
      </c>
      <c r="G13" s="22">
        <v>727009</v>
      </c>
      <c r="H13" s="22">
        <v>746899</v>
      </c>
      <c r="I13" s="22">
        <v>752406</v>
      </c>
      <c r="J13" s="22">
        <v>2226314</v>
      </c>
      <c r="K13" s="22">
        <v>773237</v>
      </c>
      <c r="L13" s="22">
        <v>776996</v>
      </c>
      <c r="M13" s="22">
        <v>799118</v>
      </c>
      <c r="N13" s="22">
        <v>2349351</v>
      </c>
      <c r="O13" s="22">
        <v>819419</v>
      </c>
      <c r="P13" s="22">
        <v>821628</v>
      </c>
      <c r="Q13" s="22">
        <v>834543</v>
      </c>
      <c r="R13" s="22">
        <v>2475590</v>
      </c>
      <c r="S13" s="22">
        <v>850133</v>
      </c>
      <c r="T13" s="22">
        <v>866096</v>
      </c>
      <c r="U13" s="22">
        <v>763526</v>
      </c>
      <c r="V13" s="22">
        <v>2479755</v>
      </c>
      <c r="W13" s="22">
        <v>9531010</v>
      </c>
      <c r="X13" s="22">
        <v>9608892</v>
      </c>
      <c r="Y13" s="22">
        <v>-77882</v>
      </c>
      <c r="Z13" s="23">
        <v>-0.81052008910080364</v>
      </c>
      <c r="AA13" s="20">
        <v>9608892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362</v>
      </c>
      <c r="D20" s="20"/>
      <c r="E20" s="21">
        <v>384</v>
      </c>
      <c r="F20" s="22">
        <v>1052</v>
      </c>
      <c r="G20" s="22">
        <v>191</v>
      </c>
      <c r="H20" s="22">
        <v>96</v>
      </c>
      <c r="I20" s="22">
        <v>96</v>
      </c>
      <c r="J20" s="22">
        <v>383</v>
      </c>
      <c r="K20" s="22">
        <v>143</v>
      </c>
      <c r="L20" s="22"/>
      <c r="M20" s="22"/>
      <c r="N20" s="22">
        <v>143</v>
      </c>
      <c r="O20" s="22"/>
      <c r="P20" s="22">
        <v>96</v>
      </c>
      <c r="Q20" s="22"/>
      <c r="R20" s="22">
        <v>96</v>
      </c>
      <c r="S20" s="22">
        <v>256</v>
      </c>
      <c r="T20" s="22"/>
      <c r="U20" s="22">
        <v>143</v>
      </c>
      <c r="V20" s="22">
        <v>399</v>
      </c>
      <c r="W20" s="22">
        <v>1021</v>
      </c>
      <c r="X20" s="22">
        <v>1052</v>
      </c>
      <c r="Y20" s="22">
        <v>-31</v>
      </c>
      <c r="Z20" s="18">
        <v>-2.9467680608365017</v>
      </c>
      <c r="AA20" s="20">
        <v>1052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50988512</v>
      </c>
      <c r="D26" s="20"/>
      <c r="E26" s="21">
        <v>59850000</v>
      </c>
      <c r="F26" s="22">
        <v>59850000</v>
      </c>
      <c r="G26" s="22"/>
      <c r="H26" s="22">
        <v>24937537</v>
      </c>
      <c r="I26" s="22"/>
      <c r="J26" s="22">
        <v>24937537</v>
      </c>
      <c r="K26" s="22"/>
      <c r="L26" s="22"/>
      <c r="M26" s="22"/>
      <c r="N26" s="22"/>
      <c r="O26" s="22">
        <v>19950075</v>
      </c>
      <c r="P26" s="22"/>
      <c r="Q26" s="22">
        <v>14962388</v>
      </c>
      <c r="R26" s="22">
        <v>34912463</v>
      </c>
      <c r="S26" s="22"/>
      <c r="T26" s="22"/>
      <c r="U26" s="22"/>
      <c r="V26" s="22"/>
      <c r="W26" s="22">
        <v>59850000</v>
      </c>
      <c r="X26" s="22">
        <v>59850000</v>
      </c>
      <c r="Y26" s="22"/>
      <c r="Z26" s="23"/>
      <c r="AA26" s="20">
        <v>59850000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442871</v>
      </c>
      <c r="D29" s="20"/>
      <c r="E29" s="21">
        <v>1606500</v>
      </c>
      <c r="F29" s="22">
        <v>1606500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1606500</v>
      </c>
      <c r="Y29" s="22">
        <v>-1606500</v>
      </c>
      <c r="Z29" s="23">
        <v>-100</v>
      </c>
      <c r="AA29" s="20">
        <v>1606500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87001098</v>
      </c>
      <c r="D33" s="29">
        <f t="shared" ref="D33:Y33" si="0">SUM(D6:D32)</f>
        <v>0</v>
      </c>
      <c r="E33" s="30">
        <f t="shared" si="0"/>
        <v>104573244</v>
      </c>
      <c r="F33" s="31">
        <f t="shared" si="0"/>
        <v>114182804</v>
      </c>
      <c r="G33" s="31">
        <f t="shared" si="0"/>
        <v>4395634</v>
      </c>
      <c r="H33" s="31">
        <f t="shared" si="0"/>
        <v>29385674</v>
      </c>
      <c r="I33" s="31">
        <f t="shared" si="0"/>
        <v>4449198</v>
      </c>
      <c r="J33" s="31">
        <f t="shared" si="0"/>
        <v>38230506</v>
      </c>
      <c r="K33" s="31">
        <f t="shared" si="0"/>
        <v>4468424</v>
      </c>
      <c r="L33" s="31">
        <f t="shared" si="0"/>
        <v>4472852</v>
      </c>
      <c r="M33" s="31">
        <f t="shared" si="0"/>
        <v>4503312</v>
      </c>
      <c r="N33" s="31">
        <f t="shared" si="0"/>
        <v>13444588</v>
      </c>
      <c r="O33" s="31">
        <f t="shared" si="0"/>
        <v>24477486</v>
      </c>
      <c r="P33" s="31">
        <f t="shared" si="0"/>
        <v>4540088</v>
      </c>
      <c r="Q33" s="31">
        <f t="shared" si="0"/>
        <v>19507859</v>
      </c>
      <c r="R33" s="31">
        <f t="shared" si="0"/>
        <v>48525433</v>
      </c>
      <c r="S33" s="31">
        <f t="shared" si="0"/>
        <v>4565884</v>
      </c>
      <c r="T33" s="31">
        <f t="shared" si="0"/>
        <v>4585659</v>
      </c>
      <c r="U33" s="31">
        <f t="shared" si="0"/>
        <v>3764780</v>
      </c>
      <c r="V33" s="31">
        <f t="shared" si="0"/>
        <v>12916323</v>
      </c>
      <c r="W33" s="31">
        <f t="shared" si="0"/>
        <v>113116850</v>
      </c>
      <c r="X33" s="31">
        <f t="shared" si="0"/>
        <v>114182804</v>
      </c>
      <c r="Y33" s="31">
        <f t="shared" si="0"/>
        <v>-1065954</v>
      </c>
      <c r="Z33" s="32">
        <f>+IF(X33&lt;&gt;0,+(Y33/X33)*100,0)</f>
        <v>-0.93355037944242469</v>
      </c>
      <c r="AA33" s="29">
        <f>SUM(AA6:AA32)</f>
        <v>114182804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19842294</v>
      </c>
      <c r="D35" s="20"/>
      <c r="E35" s="21">
        <v>26454660</v>
      </c>
      <c r="F35" s="22">
        <v>26454660</v>
      </c>
      <c r="G35" s="22">
        <v>1551208</v>
      </c>
      <c r="H35" s="22">
        <v>1687347</v>
      </c>
      <c r="I35" s="22">
        <v>1830498</v>
      </c>
      <c r="J35" s="22">
        <v>5069053</v>
      </c>
      <c r="K35" s="22">
        <v>1661769</v>
      </c>
      <c r="L35" s="22">
        <v>1630492</v>
      </c>
      <c r="M35" s="22">
        <v>1704099</v>
      </c>
      <c r="N35" s="22">
        <v>4996360</v>
      </c>
      <c r="O35" s="22">
        <v>1634886</v>
      </c>
      <c r="P35" s="22">
        <v>1624562</v>
      </c>
      <c r="Q35" s="22">
        <v>1575264</v>
      </c>
      <c r="R35" s="22">
        <v>4834712</v>
      </c>
      <c r="S35" s="22">
        <v>1597145</v>
      </c>
      <c r="T35" s="22">
        <v>1830628</v>
      </c>
      <c r="U35" s="22">
        <v>1947114</v>
      </c>
      <c r="V35" s="22">
        <v>5374887</v>
      </c>
      <c r="W35" s="22">
        <v>20275012</v>
      </c>
      <c r="X35" s="22">
        <v>26454660</v>
      </c>
      <c r="Y35" s="22">
        <v>-6179648</v>
      </c>
      <c r="Z35" s="23">
        <v>-23.359393014312037</v>
      </c>
      <c r="AA35" s="20">
        <v>26454660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222113</v>
      </c>
      <c r="D38" s="20"/>
      <c r="E38" s="21">
        <v>3630012</v>
      </c>
      <c r="F38" s="22">
        <v>8260000</v>
      </c>
      <c r="G38" s="22">
        <v>23208</v>
      </c>
      <c r="H38" s="22"/>
      <c r="I38" s="22"/>
      <c r="J38" s="22">
        <v>23208</v>
      </c>
      <c r="K38" s="22">
        <v>607125</v>
      </c>
      <c r="L38" s="22">
        <v>285485</v>
      </c>
      <c r="M38" s="22">
        <v>18959</v>
      </c>
      <c r="N38" s="22">
        <v>911569</v>
      </c>
      <c r="O38" s="22">
        <v>18145</v>
      </c>
      <c r="P38" s="22">
        <v>641187</v>
      </c>
      <c r="Q38" s="22">
        <v>653437</v>
      </c>
      <c r="R38" s="22">
        <v>1312769</v>
      </c>
      <c r="S38" s="22">
        <v>609214</v>
      </c>
      <c r="T38" s="22">
        <v>627403</v>
      </c>
      <c r="U38" s="22">
        <v>2609387</v>
      </c>
      <c r="V38" s="22">
        <v>3846004</v>
      </c>
      <c r="W38" s="22">
        <v>6093550</v>
      </c>
      <c r="X38" s="22">
        <v>8260000</v>
      </c>
      <c r="Y38" s="22">
        <v>-2166450</v>
      </c>
      <c r="Z38" s="23">
        <v>-26.228208232445521</v>
      </c>
      <c r="AA38" s="20">
        <v>8260000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13416864</v>
      </c>
      <c r="F39" s="22">
        <v>30471680</v>
      </c>
      <c r="G39" s="22"/>
      <c r="H39" s="22"/>
      <c r="I39" s="22">
        <v>3354216</v>
      </c>
      <c r="J39" s="22">
        <v>3354216</v>
      </c>
      <c r="K39" s="22"/>
      <c r="L39" s="22"/>
      <c r="M39" s="22">
        <v>3354216</v>
      </c>
      <c r="N39" s="22">
        <v>3354216</v>
      </c>
      <c r="O39" s="22">
        <v>1118072</v>
      </c>
      <c r="P39" s="22">
        <v>-4017544</v>
      </c>
      <c r="Q39" s="22"/>
      <c r="R39" s="22">
        <v>-2899472</v>
      </c>
      <c r="S39" s="22"/>
      <c r="T39" s="22"/>
      <c r="U39" s="22"/>
      <c r="V39" s="22"/>
      <c r="W39" s="22">
        <v>3808960</v>
      </c>
      <c r="X39" s="22">
        <v>30471680</v>
      </c>
      <c r="Y39" s="22">
        <v>-26662720</v>
      </c>
      <c r="Z39" s="23">
        <v>-87.5</v>
      </c>
      <c r="AA39" s="20">
        <v>30471680</v>
      </c>
    </row>
    <row r="40" spans="1:27" x14ac:dyDescent="0.25">
      <c r="A40" s="19" t="s">
        <v>66</v>
      </c>
      <c r="B40" s="15" t="s">
        <v>32</v>
      </c>
      <c r="C40" s="20">
        <v>21273470</v>
      </c>
      <c r="D40" s="20"/>
      <c r="E40" s="21">
        <v>12189684</v>
      </c>
      <c r="F40" s="22">
        <v>24814756</v>
      </c>
      <c r="G40" s="22">
        <v>1536792</v>
      </c>
      <c r="H40" s="22">
        <v>1536792</v>
      </c>
      <c r="I40" s="22">
        <v>1487236</v>
      </c>
      <c r="J40" s="22">
        <v>4560820</v>
      </c>
      <c r="K40" s="22">
        <v>1536792</v>
      </c>
      <c r="L40" s="22">
        <v>1487236</v>
      </c>
      <c r="M40" s="22">
        <v>1536792</v>
      </c>
      <c r="N40" s="22">
        <v>4560820</v>
      </c>
      <c r="O40" s="22">
        <v>1536792</v>
      </c>
      <c r="P40" s="22">
        <v>1388089</v>
      </c>
      <c r="Q40" s="22">
        <v>1536792</v>
      </c>
      <c r="R40" s="22">
        <v>4461673</v>
      </c>
      <c r="S40" s="22">
        <v>1487236</v>
      </c>
      <c r="T40" s="22">
        <v>1536792</v>
      </c>
      <c r="U40" s="22">
        <v>1487234</v>
      </c>
      <c r="V40" s="22">
        <v>4511262</v>
      </c>
      <c r="W40" s="22">
        <v>18094575</v>
      </c>
      <c r="X40" s="22">
        <v>24814756</v>
      </c>
      <c r="Y40" s="22">
        <v>-6720181</v>
      </c>
      <c r="Z40" s="23">
        <v>-27.081390604848181</v>
      </c>
      <c r="AA40" s="20">
        <v>24814756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4300316</v>
      </c>
      <c r="D42" s="20"/>
      <c r="E42" s="21">
        <v>1000008</v>
      </c>
      <c r="F42" s="22">
        <v>1000008</v>
      </c>
      <c r="G42" s="22">
        <v>-15489</v>
      </c>
      <c r="H42" s="22">
        <v>77771</v>
      </c>
      <c r="I42" s="22">
        <v>9396</v>
      </c>
      <c r="J42" s="22">
        <v>71678</v>
      </c>
      <c r="K42" s="22">
        <v>34889</v>
      </c>
      <c r="L42" s="22">
        <v>15032</v>
      </c>
      <c r="M42" s="22">
        <v>3084</v>
      </c>
      <c r="N42" s="22">
        <v>53005</v>
      </c>
      <c r="O42" s="22">
        <v>14530</v>
      </c>
      <c r="P42" s="22">
        <v>171208</v>
      </c>
      <c r="Q42" s="22">
        <v>225560</v>
      </c>
      <c r="R42" s="22">
        <v>411298</v>
      </c>
      <c r="S42" s="22">
        <v>24468</v>
      </c>
      <c r="T42" s="22">
        <v>323142</v>
      </c>
      <c r="U42" s="22">
        <v>65352</v>
      </c>
      <c r="V42" s="22">
        <v>412962</v>
      </c>
      <c r="W42" s="22">
        <v>948943</v>
      </c>
      <c r="X42" s="22">
        <v>1000008</v>
      </c>
      <c r="Y42" s="22">
        <v>-51065</v>
      </c>
      <c r="Z42" s="23">
        <v>-5.1064591483268131</v>
      </c>
      <c r="AA42" s="20">
        <v>1000008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19730783</v>
      </c>
      <c r="D44" s="20"/>
      <c r="E44" s="21">
        <v>15000000</v>
      </c>
      <c r="F44" s="22">
        <v>10758160</v>
      </c>
      <c r="G44" s="22">
        <v>355161</v>
      </c>
      <c r="H44" s="22">
        <v>359009</v>
      </c>
      <c r="I44" s="22">
        <v>273945</v>
      </c>
      <c r="J44" s="22">
        <v>988115</v>
      </c>
      <c r="K44" s="22">
        <v>154124</v>
      </c>
      <c r="L44" s="22">
        <v>271244</v>
      </c>
      <c r="M44" s="22">
        <v>82379</v>
      </c>
      <c r="N44" s="22">
        <v>507747</v>
      </c>
      <c r="O44" s="22">
        <v>143552</v>
      </c>
      <c r="P44" s="22">
        <v>322026</v>
      </c>
      <c r="Q44" s="22">
        <v>840557</v>
      </c>
      <c r="R44" s="22">
        <v>1306135</v>
      </c>
      <c r="S44" s="22">
        <v>673283</v>
      </c>
      <c r="T44" s="22">
        <v>624358</v>
      </c>
      <c r="U44" s="22">
        <v>17375921</v>
      </c>
      <c r="V44" s="22">
        <v>18673562</v>
      </c>
      <c r="W44" s="22">
        <v>21475559</v>
      </c>
      <c r="X44" s="22">
        <v>10758160</v>
      </c>
      <c r="Y44" s="22">
        <v>10717399</v>
      </c>
      <c r="Z44" s="23">
        <v>99.621115506740935</v>
      </c>
      <c r="AA44" s="20">
        <v>10758160</v>
      </c>
    </row>
    <row r="45" spans="1:27" x14ac:dyDescent="0.25">
      <c r="A45" s="19" t="s">
        <v>70</v>
      </c>
      <c r="B45" s="15" t="s">
        <v>32</v>
      </c>
      <c r="C45" s="20">
        <v>3343829</v>
      </c>
      <c r="D45" s="20"/>
      <c r="E45" s="21">
        <v>1902900</v>
      </c>
      <c r="F45" s="22">
        <v>5679256</v>
      </c>
      <c r="G45" s="22">
        <v>-89308</v>
      </c>
      <c r="H45" s="22">
        <v>307030</v>
      </c>
      <c r="I45" s="22">
        <v>151300</v>
      </c>
      <c r="J45" s="22">
        <v>369022</v>
      </c>
      <c r="K45" s="22">
        <v>543169</v>
      </c>
      <c r="L45" s="22">
        <v>1045355</v>
      </c>
      <c r="M45" s="22">
        <v>49098</v>
      </c>
      <c r="N45" s="22">
        <v>1637622</v>
      </c>
      <c r="O45" s="22">
        <v>221241</v>
      </c>
      <c r="P45" s="22">
        <v>165693</v>
      </c>
      <c r="Q45" s="22">
        <v>133699</v>
      </c>
      <c r="R45" s="22">
        <v>520633</v>
      </c>
      <c r="S45" s="22">
        <v>736487</v>
      </c>
      <c r="T45" s="22">
        <v>833812</v>
      </c>
      <c r="U45" s="22">
        <v>166602</v>
      </c>
      <c r="V45" s="22">
        <v>1736901</v>
      </c>
      <c r="W45" s="22">
        <v>4264178</v>
      </c>
      <c r="X45" s="22">
        <v>5679256</v>
      </c>
      <c r="Y45" s="22">
        <v>-1415078</v>
      </c>
      <c r="Z45" s="23">
        <v>-24.916608795236559</v>
      </c>
      <c r="AA45" s="20">
        <v>5679256</v>
      </c>
    </row>
    <row r="46" spans="1:27" x14ac:dyDescent="0.25">
      <c r="A46" s="19" t="s">
        <v>71</v>
      </c>
      <c r="B46" s="15" t="s">
        <v>32</v>
      </c>
      <c r="C46" s="20">
        <v>1049377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69762182</v>
      </c>
      <c r="D48" s="29">
        <f t="shared" ref="D48:Y48" si="1">SUM(D35:D47)</f>
        <v>0</v>
      </c>
      <c r="E48" s="30">
        <f t="shared" si="1"/>
        <v>73594128</v>
      </c>
      <c r="F48" s="31">
        <f t="shared" si="1"/>
        <v>107438520</v>
      </c>
      <c r="G48" s="31">
        <f t="shared" si="1"/>
        <v>3361572</v>
      </c>
      <c r="H48" s="31">
        <f t="shared" si="1"/>
        <v>3967949</v>
      </c>
      <c r="I48" s="31">
        <f t="shared" si="1"/>
        <v>7106591</v>
      </c>
      <c r="J48" s="31">
        <f t="shared" si="1"/>
        <v>14436112</v>
      </c>
      <c r="K48" s="31">
        <f t="shared" si="1"/>
        <v>4537868</v>
      </c>
      <c r="L48" s="31">
        <f t="shared" si="1"/>
        <v>4734844</v>
      </c>
      <c r="M48" s="31">
        <f t="shared" si="1"/>
        <v>6748627</v>
      </c>
      <c r="N48" s="31">
        <f t="shared" si="1"/>
        <v>16021339</v>
      </c>
      <c r="O48" s="31">
        <f t="shared" si="1"/>
        <v>4687218</v>
      </c>
      <c r="P48" s="31">
        <f t="shared" si="1"/>
        <v>295221</v>
      </c>
      <c r="Q48" s="31">
        <f t="shared" si="1"/>
        <v>4965309</v>
      </c>
      <c r="R48" s="31">
        <f t="shared" si="1"/>
        <v>9947748</v>
      </c>
      <c r="S48" s="31">
        <f t="shared" si="1"/>
        <v>5127833</v>
      </c>
      <c r="T48" s="31">
        <f t="shared" si="1"/>
        <v>5776135</v>
      </c>
      <c r="U48" s="31">
        <f t="shared" si="1"/>
        <v>23651610</v>
      </c>
      <c r="V48" s="31">
        <f t="shared" si="1"/>
        <v>34555578</v>
      </c>
      <c r="W48" s="31">
        <f t="shared" si="1"/>
        <v>74960777</v>
      </c>
      <c r="X48" s="31">
        <f t="shared" si="1"/>
        <v>107438520</v>
      </c>
      <c r="Y48" s="31">
        <f t="shared" si="1"/>
        <v>-32477743</v>
      </c>
      <c r="Z48" s="32">
        <f>+IF(X48&lt;&gt;0,+(Y48/X48)*100,0)</f>
        <v>-30.229142210819731</v>
      </c>
      <c r="AA48" s="29">
        <f>SUM(AA35:AA47)</f>
        <v>107438520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17238916</v>
      </c>
      <c r="D49" s="39">
        <f t="shared" si="2"/>
        <v>0</v>
      </c>
      <c r="E49" s="40">
        <f t="shared" si="2"/>
        <v>30979116</v>
      </c>
      <c r="F49" s="41">
        <f t="shared" si="2"/>
        <v>6744284</v>
      </c>
      <c r="G49" s="41">
        <f t="shared" si="2"/>
        <v>1034062</v>
      </c>
      <c r="H49" s="41">
        <f t="shared" si="2"/>
        <v>25417725</v>
      </c>
      <c r="I49" s="41">
        <f t="shared" si="2"/>
        <v>-2657393</v>
      </c>
      <c r="J49" s="41">
        <f t="shared" si="2"/>
        <v>23794394</v>
      </c>
      <c r="K49" s="41">
        <f t="shared" si="2"/>
        <v>-69444</v>
      </c>
      <c r="L49" s="41">
        <f t="shared" si="2"/>
        <v>-261992</v>
      </c>
      <c r="M49" s="41">
        <f t="shared" si="2"/>
        <v>-2245315</v>
      </c>
      <c r="N49" s="41">
        <f t="shared" si="2"/>
        <v>-2576751</v>
      </c>
      <c r="O49" s="41">
        <f t="shared" si="2"/>
        <v>19790268</v>
      </c>
      <c r="P49" s="41">
        <f t="shared" si="2"/>
        <v>4244867</v>
      </c>
      <c r="Q49" s="41">
        <f t="shared" si="2"/>
        <v>14542550</v>
      </c>
      <c r="R49" s="41">
        <f t="shared" si="2"/>
        <v>38577685</v>
      </c>
      <c r="S49" s="41">
        <f t="shared" si="2"/>
        <v>-561949</v>
      </c>
      <c r="T49" s="41">
        <f t="shared" si="2"/>
        <v>-1190476</v>
      </c>
      <c r="U49" s="41">
        <f t="shared" si="2"/>
        <v>-19886830</v>
      </c>
      <c r="V49" s="41">
        <f t="shared" si="2"/>
        <v>-21639255</v>
      </c>
      <c r="W49" s="41">
        <f t="shared" si="2"/>
        <v>38156073</v>
      </c>
      <c r="X49" s="41">
        <f t="shared" si="2"/>
        <v>6744284</v>
      </c>
      <c r="Y49" s="41">
        <f t="shared" si="2"/>
        <v>31411789</v>
      </c>
      <c r="Z49" s="42">
        <f>+IF(X49&lt;&gt;0,+(Y49/X49)*100,0)</f>
        <v>465.75424463145384</v>
      </c>
      <c r="AA49" s="39">
        <f>+AA33-AA48</f>
        <v>6744284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>
        <v>4182927</v>
      </c>
      <c r="I50" s="22"/>
      <c r="J50" s="22">
        <v>4182927</v>
      </c>
      <c r="K50" s="22">
        <v>12031200</v>
      </c>
      <c r="L50" s="22">
        <v>3261372</v>
      </c>
      <c r="M50" s="22">
        <v>3050864</v>
      </c>
      <c r="N50" s="22">
        <v>18343436</v>
      </c>
      <c r="O50" s="22">
        <v>4906466</v>
      </c>
      <c r="P50" s="22"/>
      <c r="Q50" s="22"/>
      <c r="R50" s="22">
        <v>4906466</v>
      </c>
      <c r="S50" s="22"/>
      <c r="T50" s="22">
        <v>3418867</v>
      </c>
      <c r="U50" s="22">
        <v>3042176</v>
      </c>
      <c r="V50" s="22">
        <v>6461043</v>
      </c>
      <c r="W50" s="22">
        <v>33893872</v>
      </c>
      <c r="X50" s="22"/>
      <c r="Y50" s="22">
        <v>33893872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17238916</v>
      </c>
      <c r="D52" s="48">
        <f t="shared" si="3"/>
        <v>0</v>
      </c>
      <c r="E52" s="49">
        <f t="shared" si="3"/>
        <v>30979116</v>
      </c>
      <c r="F52" s="50">
        <f t="shared" si="3"/>
        <v>6744284</v>
      </c>
      <c r="G52" s="50">
        <f t="shared" si="3"/>
        <v>1034062</v>
      </c>
      <c r="H52" s="50">
        <f t="shared" si="3"/>
        <v>29600652</v>
      </c>
      <c r="I52" s="50">
        <f t="shared" si="3"/>
        <v>-2657393</v>
      </c>
      <c r="J52" s="50">
        <f t="shared" si="3"/>
        <v>27977321</v>
      </c>
      <c r="K52" s="50">
        <f t="shared" si="3"/>
        <v>11961756</v>
      </c>
      <c r="L52" s="50">
        <f t="shared" si="3"/>
        <v>2999380</v>
      </c>
      <c r="M52" s="50">
        <f t="shared" si="3"/>
        <v>805549</v>
      </c>
      <c r="N52" s="50">
        <f t="shared" si="3"/>
        <v>15766685</v>
      </c>
      <c r="O52" s="50">
        <f t="shared" si="3"/>
        <v>24696734</v>
      </c>
      <c r="P52" s="50">
        <f t="shared" si="3"/>
        <v>4244867</v>
      </c>
      <c r="Q52" s="50">
        <f t="shared" si="3"/>
        <v>14542550</v>
      </c>
      <c r="R52" s="50">
        <f t="shared" si="3"/>
        <v>43484151</v>
      </c>
      <c r="S52" s="50">
        <f t="shared" si="3"/>
        <v>-561949</v>
      </c>
      <c r="T52" s="50">
        <f t="shared" si="3"/>
        <v>2228391</v>
      </c>
      <c r="U52" s="50">
        <f t="shared" si="3"/>
        <v>-16844654</v>
      </c>
      <c r="V52" s="50">
        <f t="shared" si="3"/>
        <v>-15178212</v>
      </c>
      <c r="W52" s="50">
        <f t="shared" si="3"/>
        <v>72049945</v>
      </c>
      <c r="X52" s="50">
        <f t="shared" si="3"/>
        <v>6744284</v>
      </c>
      <c r="Y52" s="50">
        <f t="shared" si="3"/>
        <v>65305661</v>
      </c>
      <c r="Z52" s="51">
        <f>+IF(X52&lt;&gt;0,+(Y52/X52)*100,0)</f>
        <v>968.31125438964318</v>
      </c>
      <c r="AA52" s="48">
        <f>SUM(AA49:AA51)</f>
        <v>6744284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17238916</v>
      </c>
      <c r="D54" s="54">
        <f>+D52-D53</f>
        <v>0</v>
      </c>
      <c r="E54" s="55">
        <f t="shared" si="4"/>
        <v>30979116</v>
      </c>
      <c r="F54" s="56">
        <f t="shared" si="4"/>
        <v>6744284</v>
      </c>
      <c r="G54" s="56">
        <f t="shared" si="4"/>
        <v>1034062</v>
      </c>
      <c r="H54" s="56">
        <f t="shared" si="4"/>
        <v>29600652</v>
      </c>
      <c r="I54" s="56">
        <f t="shared" si="4"/>
        <v>-2657393</v>
      </c>
      <c r="J54" s="56">
        <f t="shared" si="4"/>
        <v>27977321</v>
      </c>
      <c r="K54" s="56">
        <f t="shared" si="4"/>
        <v>11961756</v>
      </c>
      <c r="L54" s="56">
        <f t="shared" si="4"/>
        <v>2999380</v>
      </c>
      <c r="M54" s="56">
        <f t="shared" si="4"/>
        <v>805549</v>
      </c>
      <c r="N54" s="56">
        <f t="shared" si="4"/>
        <v>15766685</v>
      </c>
      <c r="O54" s="56">
        <f t="shared" si="4"/>
        <v>24696734</v>
      </c>
      <c r="P54" s="56">
        <f t="shared" si="4"/>
        <v>4244867</v>
      </c>
      <c r="Q54" s="56">
        <f t="shared" si="4"/>
        <v>14542550</v>
      </c>
      <c r="R54" s="56">
        <f t="shared" si="4"/>
        <v>43484151</v>
      </c>
      <c r="S54" s="56">
        <f t="shared" si="4"/>
        <v>-561949</v>
      </c>
      <c r="T54" s="56">
        <f t="shared" si="4"/>
        <v>2228391</v>
      </c>
      <c r="U54" s="56">
        <f t="shared" si="4"/>
        <v>-16844654</v>
      </c>
      <c r="V54" s="56">
        <f t="shared" si="4"/>
        <v>-15178212</v>
      </c>
      <c r="W54" s="56">
        <f t="shared" si="4"/>
        <v>72049945</v>
      </c>
      <c r="X54" s="56">
        <f t="shared" si="4"/>
        <v>6744284</v>
      </c>
      <c r="Y54" s="56">
        <f t="shared" si="4"/>
        <v>65305661</v>
      </c>
      <c r="Z54" s="57">
        <f>+IF(X54&lt;&gt;0,+(Y54/X54)*100,0)</f>
        <v>968.31125438964318</v>
      </c>
      <c r="AA54" s="54">
        <f>+AA52-AA53</f>
        <v>6744284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17238916</v>
      </c>
      <c r="D57" s="48">
        <f>SUM(D54:D56)</f>
        <v>0</v>
      </c>
      <c r="E57" s="49">
        <f t="shared" si="5"/>
        <v>30979116</v>
      </c>
      <c r="F57" s="50">
        <f t="shared" si="5"/>
        <v>6744284</v>
      </c>
      <c r="G57" s="50">
        <f t="shared" si="5"/>
        <v>1034062</v>
      </c>
      <c r="H57" s="50">
        <f t="shared" si="5"/>
        <v>29600652</v>
      </c>
      <c r="I57" s="50">
        <f t="shared" si="5"/>
        <v>-2657393</v>
      </c>
      <c r="J57" s="50">
        <f t="shared" si="5"/>
        <v>27977321</v>
      </c>
      <c r="K57" s="50">
        <f t="shared" si="5"/>
        <v>11961756</v>
      </c>
      <c r="L57" s="50">
        <f t="shared" si="5"/>
        <v>2999380</v>
      </c>
      <c r="M57" s="50">
        <f t="shared" si="5"/>
        <v>805549</v>
      </c>
      <c r="N57" s="50">
        <f t="shared" si="5"/>
        <v>15766685</v>
      </c>
      <c r="O57" s="50">
        <f t="shared" si="5"/>
        <v>24696734</v>
      </c>
      <c r="P57" s="50">
        <f t="shared" si="5"/>
        <v>4244867</v>
      </c>
      <c r="Q57" s="50">
        <f t="shared" si="5"/>
        <v>14542550</v>
      </c>
      <c r="R57" s="50">
        <f t="shared" si="5"/>
        <v>43484151</v>
      </c>
      <c r="S57" s="50">
        <f t="shared" si="5"/>
        <v>-561949</v>
      </c>
      <c r="T57" s="50">
        <f t="shared" si="5"/>
        <v>2228391</v>
      </c>
      <c r="U57" s="50">
        <f t="shared" si="5"/>
        <v>-16844654</v>
      </c>
      <c r="V57" s="50">
        <f t="shared" si="5"/>
        <v>-15178212</v>
      </c>
      <c r="W57" s="50">
        <f t="shared" si="5"/>
        <v>72049945</v>
      </c>
      <c r="X57" s="50">
        <f t="shared" si="5"/>
        <v>6744284</v>
      </c>
      <c r="Y57" s="50">
        <f t="shared" si="5"/>
        <v>65305661</v>
      </c>
      <c r="Z57" s="51">
        <f>+IF(X57&lt;&gt;0,+(Y57/X57)*100,0)</f>
        <v>968.31125438964318</v>
      </c>
      <c r="AA57" s="48">
        <f>SUM(AA54:AA56)</f>
        <v>6744284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17238916</v>
      </c>
      <c r="D60" s="65">
        <f>SUM(D57:D59)</f>
        <v>0</v>
      </c>
      <c r="E60" s="66">
        <f t="shared" si="6"/>
        <v>30979116</v>
      </c>
      <c r="F60" s="67">
        <f t="shared" si="6"/>
        <v>6744284</v>
      </c>
      <c r="G60" s="67">
        <f t="shared" si="6"/>
        <v>1034062</v>
      </c>
      <c r="H60" s="67">
        <f t="shared" si="6"/>
        <v>29600652</v>
      </c>
      <c r="I60" s="67">
        <f t="shared" si="6"/>
        <v>-2657393</v>
      </c>
      <c r="J60" s="67">
        <f t="shared" si="6"/>
        <v>27977321</v>
      </c>
      <c r="K60" s="67">
        <f t="shared" si="6"/>
        <v>11961756</v>
      </c>
      <c r="L60" s="67">
        <f t="shared" si="6"/>
        <v>2999380</v>
      </c>
      <c r="M60" s="67">
        <f t="shared" si="6"/>
        <v>805549</v>
      </c>
      <c r="N60" s="67">
        <f t="shared" si="6"/>
        <v>15766685</v>
      </c>
      <c r="O60" s="67">
        <f t="shared" si="6"/>
        <v>24696734</v>
      </c>
      <c r="P60" s="67">
        <f t="shared" si="6"/>
        <v>4244867</v>
      </c>
      <c r="Q60" s="67">
        <f t="shared" si="6"/>
        <v>14542550</v>
      </c>
      <c r="R60" s="67">
        <f t="shared" si="6"/>
        <v>43484151</v>
      </c>
      <c r="S60" s="67">
        <f t="shared" si="6"/>
        <v>-561949</v>
      </c>
      <c r="T60" s="67">
        <f t="shared" si="6"/>
        <v>2228391</v>
      </c>
      <c r="U60" s="67">
        <f t="shared" si="6"/>
        <v>-16844654</v>
      </c>
      <c r="V60" s="67">
        <f t="shared" si="6"/>
        <v>-15178212</v>
      </c>
      <c r="W60" s="67">
        <f t="shared" si="6"/>
        <v>72049945</v>
      </c>
      <c r="X60" s="67">
        <f t="shared" si="6"/>
        <v>6744284</v>
      </c>
      <c r="Y60" s="67">
        <f t="shared" si="6"/>
        <v>65305661</v>
      </c>
      <c r="Z60" s="68">
        <f>+IF(X60&lt;&gt;0,+(Y60/X60)*100,0)</f>
        <v>968.31125438964318</v>
      </c>
      <c r="AA60" s="65">
        <f>SUM(AA57:AA59)</f>
        <v>6744284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59579726</v>
      </c>
      <c r="D8" s="20"/>
      <c r="E8" s="21">
        <v>76097306</v>
      </c>
      <c r="F8" s="22">
        <v>76097306</v>
      </c>
      <c r="G8" s="22">
        <v>5331650</v>
      </c>
      <c r="H8" s="22">
        <v>5278112</v>
      </c>
      <c r="I8" s="22">
        <v>5204954</v>
      </c>
      <c r="J8" s="22">
        <v>15814716</v>
      </c>
      <c r="K8" s="22">
        <v>5143146</v>
      </c>
      <c r="L8" s="22">
        <v>5044290</v>
      </c>
      <c r="M8" s="22"/>
      <c r="N8" s="22">
        <v>10187436</v>
      </c>
      <c r="O8" s="22"/>
      <c r="P8" s="22"/>
      <c r="Q8" s="22">
        <v>20097370</v>
      </c>
      <c r="R8" s="22">
        <v>20097370</v>
      </c>
      <c r="S8" s="22">
        <v>4892968</v>
      </c>
      <c r="T8" s="22">
        <v>4858813</v>
      </c>
      <c r="U8" s="22">
        <v>4890431</v>
      </c>
      <c r="V8" s="22">
        <v>14642212</v>
      </c>
      <c r="W8" s="22">
        <v>60741734</v>
      </c>
      <c r="X8" s="22">
        <v>76097306</v>
      </c>
      <c r="Y8" s="22">
        <v>-15355572</v>
      </c>
      <c r="Z8" s="23">
        <v>-20.178864150591615</v>
      </c>
      <c r="AA8" s="20">
        <v>76097306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50214</v>
      </c>
      <c r="D10" s="20"/>
      <c r="E10" s="21">
        <v>11539</v>
      </c>
      <c r="F10" s="22">
        <v>11539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11539</v>
      </c>
      <c r="Y10" s="22">
        <v>-11539</v>
      </c>
      <c r="Z10" s="23">
        <v>-100</v>
      </c>
      <c r="AA10" s="20">
        <v>11539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24200345</v>
      </c>
      <c r="D13" s="20"/>
      <c r="E13" s="21">
        <v>19579683</v>
      </c>
      <c r="F13" s="22">
        <v>19579683</v>
      </c>
      <c r="G13" s="22">
        <v>2170930</v>
      </c>
      <c r="H13" s="22">
        <v>2194555</v>
      </c>
      <c r="I13" s="22">
        <v>2038481</v>
      </c>
      <c r="J13" s="22">
        <v>6403966</v>
      </c>
      <c r="K13" s="22">
        <v>2024147</v>
      </c>
      <c r="L13" s="22">
        <v>2007166</v>
      </c>
      <c r="M13" s="22"/>
      <c r="N13" s="22">
        <v>4031313</v>
      </c>
      <c r="O13" s="22"/>
      <c r="P13" s="22"/>
      <c r="Q13" s="22">
        <v>8201055</v>
      </c>
      <c r="R13" s="22">
        <v>8201055</v>
      </c>
      <c r="S13" s="22">
        <v>2095196</v>
      </c>
      <c r="T13" s="22">
        <v>2111921</v>
      </c>
      <c r="U13" s="22">
        <v>2074440</v>
      </c>
      <c r="V13" s="22">
        <v>6281557</v>
      </c>
      <c r="W13" s="22">
        <v>24917891</v>
      </c>
      <c r="X13" s="22">
        <v>19579683</v>
      </c>
      <c r="Y13" s="22">
        <v>5338208</v>
      </c>
      <c r="Z13" s="23">
        <v>27.264016480757121</v>
      </c>
      <c r="AA13" s="20">
        <v>19579683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57617750</v>
      </c>
      <c r="D26" s="20"/>
      <c r="E26" s="21">
        <v>8434800</v>
      </c>
      <c r="F26" s="22">
        <v>8434800</v>
      </c>
      <c r="G26" s="22">
        <v>8434800</v>
      </c>
      <c r="H26" s="22"/>
      <c r="I26" s="22"/>
      <c r="J26" s="22">
        <v>8434800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8434800</v>
      </c>
      <c r="X26" s="22">
        <v>8434800</v>
      </c>
      <c r="Y26" s="22"/>
      <c r="Z26" s="23"/>
      <c r="AA26" s="20">
        <v>8434800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141448035</v>
      </c>
      <c r="D33" s="29">
        <f t="shared" ref="D33:Y33" si="0">SUM(D6:D32)</f>
        <v>0</v>
      </c>
      <c r="E33" s="30">
        <f t="shared" si="0"/>
        <v>104123328</v>
      </c>
      <c r="F33" s="31">
        <f t="shared" si="0"/>
        <v>104123328</v>
      </c>
      <c r="G33" s="31">
        <f t="shared" si="0"/>
        <v>15937380</v>
      </c>
      <c r="H33" s="31">
        <f t="shared" si="0"/>
        <v>7472667</v>
      </c>
      <c r="I33" s="31">
        <f t="shared" si="0"/>
        <v>7243435</v>
      </c>
      <c r="J33" s="31">
        <f t="shared" si="0"/>
        <v>30653482</v>
      </c>
      <c r="K33" s="31">
        <f t="shared" si="0"/>
        <v>7167293</v>
      </c>
      <c r="L33" s="31">
        <f t="shared" si="0"/>
        <v>7051456</v>
      </c>
      <c r="M33" s="31">
        <f t="shared" si="0"/>
        <v>0</v>
      </c>
      <c r="N33" s="31">
        <f t="shared" si="0"/>
        <v>14218749</v>
      </c>
      <c r="O33" s="31">
        <f t="shared" si="0"/>
        <v>0</v>
      </c>
      <c r="P33" s="31">
        <f t="shared" si="0"/>
        <v>0</v>
      </c>
      <c r="Q33" s="31">
        <f t="shared" si="0"/>
        <v>28298425</v>
      </c>
      <c r="R33" s="31">
        <f t="shared" si="0"/>
        <v>28298425</v>
      </c>
      <c r="S33" s="31">
        <f t="shared" si="0"/>
        <v>6988164</v>
      </c>
      <c r="T33" s="31">
        <f t="shared" si="0"/>
        <v>6970734</v>
      </c>
      <c r="U33" s="31">
        <f t="shared" si="0"/>
        <v>6964871</v>
      </c>
      <c r="V33" s="31">
        <f t="shared" si="0"/>
        <v>20923769</v>
      </c>
      <c r="W33" s="31">
        <f t="shared" si="0"/>
        <v>94094425</v>
      </c>
      <c r="X33" s="31">
        <f t="shared" si="0"/>
        <v>104123328</v>
      </c>
      <c r="Y33" s="31">
        <f t="shared" si="0"/>
        <v>-10028903</v>
      </c>
      <c r="Z33" s="32">
        <f>+IF(X33&lt;&gt;0,+(Y33/X33)*100,0)</f>
        <v>-9.6317541828858939</v>
      </c>
      <c r="AA33" s="29">
        <f>SUM(AA6:AA32)</f>
        <v>104123328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19442271</v>
      </c>
      <c r="D35" s="20"/>
      <c r="E35" s="21">
        <v>20212300</v>
      </c>
      <c r="F35" s="22">
        <v>20212300</v>
      </c>
      <c r="G35" s="22">
        <v>1715254</v>
      </c>
      <c r="H35" s="22">
        <v>1644915</v>
      </c>
      <c r="I35" s="22">
        <v>1669182</v>
      </c>
      <c r="J35" s="22">
        <v>5029351</v>
      </c>
      <c r="K35" s="22">
        <v>1572917</v>
      </c>
      <c r="L35" s="22">
        <v>1648519</v>
      </c>
      <c r="M35" s="22"/>
      <c r="N35" s="22">
        <v>3221436</v>
      </c>
      <c r="O35" s="22"/>
      <c r="P35" s="22"/>
      <c r="Q35" s="22">
        <v>6371506</v>
      </c>
      <c r="R35" s="22">
        <v>6371506</v>
      </c>
      <c r="S35" s="22">
        <v>1668639</v>
      </c>
      <c r="T35" s="22">
        <v>3112286</v>
      </c>
      <c r="U35" s="22">
        <v>-16112</v>
      </c>
      <c r="V35" s="22">
        <v>4764813</v>
      </c>
      <c r="W35" s="22">
        <v>19387106</v>
      </c>
      <c r="X35" s="22">
        <v>20212300</v>
      </c>
      <c r="Y35" s="22">
        <v>-825194</v>
      </c>
      <c r="Z35" s="23">
        <v>-4.0826328522731208</v>
      </c>
      <c r="AA35" s="20">
        <v>20212300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50065614</v>
      </c>
      <c r="D39" s="20"/>
      <c r="E39" s="21">
        <v>19112753</v>
      </c>
      <c r="F39" s="22">
        <v>19112753</v>
      </c>
      <c r="G39" s="22"/>
      <c r="H39" s="22"/>
      <c r="I39" s="22">
        <v>12516402</v>
      </c>
      <c r="J39" s="22">
        <v>12516402</v>
      </c>
      <c r="K39" s="22">
        <v>4172134</v>
      </c>
      <c r="L39" s="22">
        <v>1592729</v>
      </c>
      <c r="M39" s="22"/>
      <c r="N39" s="22">
        <v>5764863</v>
      </c>
      <c r="O39" s="22"/>
      <c r="P39" s="22"/>
      <c r="Q39" s="22">
        <v>20860670</v>
      </c>
      <c r="R39" s="22">
        <v>20860670</v>
      </c>
      <c r="S39" s="22"/>
      <c r="T39" s="22">
        <v>8344268</v>
      </c>
      <c r="U39" s="22">
        <v>4172134</v>
      </c>
      <c r="V39" s="22">
        <v>12516402</v>
      </c>
      <c r="W39" s="22">
        <v>51658337</v>
      </c>
      <c r="X39" s="22">
        <v>19112753</v>
      </c>
      <c r="Y39" s="22">
        <v>32545584</v>
      </c>
      <c r="Z39" s="23">
        <v>170.28203106062219</v>
      </c>
      <c r="AA39" s="20">
        <v>19112753</v>
      </c>
    </row>
    <row r="40" spans="1:27" x14ac:dyDescent="0.25">
      <c r="A40" s="19" t="s">
        <v>66</v>
      </c>
      <c r="B40" s="15" t="s">
        <v>32</v>
      </c>
      <c r="C40" s="20">
        <v>7813857</v>
      </c>
      <c r="D40" s="20"/>
      <c r="E40" s="21">
        <v>10825766</v>
      </c>
      <c r="F40" s="22">
        <v>10825766</v>
      </c>
      <c r="G40" s="22"/>
      <c r="H40" s="22">
        <v>1961960</v>
      </c>
      <c r="I40" s="22">
        <v>980980</v>
      </c>
      <c r="J40" s="22">
        <v>2942940</v>
      </c>
      <c r="K40" s="22">
        <v>980980</v>
      </c>
      <c r="L40" s="22">
        <v>980980</v>
      </c>
      <c r="M40" s="22"/>
      <c r="N40" s="22">
        <v>1961960</v>
      </c>
      <c r="O40" s="22"/>
      <c r="P40" s="22"/>
      <c r="Q40" s="22">
        <v>-3923920</v>
      </c>
      <c r="R40" s="22">
        <v>-3923920</v>
      </c>
      <c r="S40" s="22"/>
      <c r="T40" s="22">
        <v>7109025</v>
      </c>
      <c r="U40" s="22"/>
      <c r="V40" s="22">
        <v>7109025</v>
      </c>
      <c r="W40" s="22">
        <v>8090005</v>
      </c>
      <c r="X40" s="22">
        <v>10825766</v>
      </c>
      <c r="Y40" s="22">
        <v>-2735761</v>
      </c>
      <c r="Z40" s="23">
        <v>-25.270830719969378</v>
      </c>
      <c r="AA40" s="20">
        <v>10825766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150981</v>
      </c>
      <c r="D42" s="20"/>
      <c r="E42" s="21">
        <v>16060000</v>
      </c>
      <c r="F42" s="22">
        <v>16060000</v>
      </c>
      <c r="G42" s="22">
        <v>230570</v>
      </c>
      <c r="H42" s="22">
        <v>41709</v>
      </c>
      <c r="I42" s="22">
        <v>1026339</v>
      </c>
      <c r="J42" s="22">
        <v>1298618</v>
      </c>
      <c r="K42" s="22">
        <v>450772</v>
      </c>
      <c r="L42" s="22"/>
      <c r="M42" s="22"/>
      <c r="N42" s="22">
        <v>450772</v>
      </c>
      <c r="O42" s="22"/>
      <c r="P42" s="22"/>
      <c r="Q42" s="22">
        <v>3134015</v>
      </c>
      <c r="R42" s="22">
        <v>3134015</v>
      </c>
      <c r="S42" s="22">
        <v>687222</v>
      </c>
      <c r="T42" s="22">
        <v>1345249</v>
      </c>
      <c r="U42" s="22">
        <v>1865491</v>
      </c>
      <c r="V42" s="22">
        <v>3897962</v>
      </c>
      <c r="W42" s="22">
        <v>8781367</v>
      </c>
      <c r="X42" s="22">
        <v>16060000</v>
      </c>
      <c r="Y42" s="22">
        <v>-7278633</v>
      </c>
      <c r="Z42" s="23">
        <v>-45.321500622665006</v>
      </c>
      <c r="AA42" s="20">
        <v>16060000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168621</v>
      </c>
      <c r="D44" s="20"/>
      <c r="E44" s="21">
        <v>301884</v>
      </c>
      <c r="F44" s="22">
        <v>301884</v>
      </c>
      <c r="G44" s="22">
        <v>14155</v>
      </c>
      <c r="H44" s="22">
        <v>16423</v>
      </c>
      <c r="I44" s="22">
        <v>25182749</v>
      </c>
      <c r="J44" s="22">
        <v>25213327</v>
      </c>
      <c r="K44" s="22">
        <v>-25180963</v>
      </c>
      <c r="L44" s="22">
        <v>16026</v>
      </c>
      <c r="M44" s="22"/>
      <c r="N44" s="22">
        <v>-25164937</v>
      </c>
      <c r="O44" s="22"/>
      <c r="P44" s="22"/>
      <c r="Q44" s="22">
        <v>85800</v>
      </c>
      <c r="R44" s="22">
        <v>85800</v>
      </c>
      <c r="S44" s="22">
        <v>23543</v>
      </c>
      <c r="T44" s="22">
        <v>150914</v>
      </c>
      <c r="U44" s="22">
        <v>32291</v>
      </c>
      <c r="V44" s="22">
        <v>206748</v>
      </c>
      <c r="W44" s="22">
        <v>340938</v>
      </c>
      <c r="X44" s="22">
        <v>301884</v>
      </c>
      <c r="Y44" s="22">
        <v>39054</v>
      </c>
      <c r="Z44" s="23">
        <v>12.936757165003776</v>
      </c>
      <c r="AA44" s="20">
        <v>301884</v>
      </c>
    </row>
    <row r="45" spans="1:27" x14ac:dyDescent="0.25">
      <c r="A45" s="19" t="s">
        <v>70</v>
      </c>
      <c r="B45" s="15" t="s">
        <v>32</v>
      </c>
      <c r="C45" s="20">
        <v>176855</v>
      </c>
      <c r="D45" s="20"/>
      <c r="E45" s="21">
        <v>267403</v>
      </c>
      <c r="F45" s="22">
        <v>267403</v>
      </c>
      <c r="G45" s="22">
        <v>15650</v>
      </c>
      <c r="H45" s="22">
        <v>15909</v>
      </c>
      <c r="I45" s="22">
        <v>15816</v>
      </c>
      <c r="J45" s="22">
        <v>47375</v>
      </c>
      <c r="K45" s="22">
        <v>13769</v>
      </c>
      <c r="L45" s="22">
        <v>14521</v>
      </c>
      <c r="M45" s="22"/>
      <c r="N45" s="22">
        <v>28290</v>
      </c>
      <c r="O45" s="22"/>
      <c r="P45" s="22"/>
      <c r="Q45" s="22">
        <v>58343</v>
      </c>
      <c r="R45" s="22">
        <v>58343</v>
      </c>
      <c r="S45" s="22">
        <v>14799</v>
      </c>
      <c r="T45" s="22">
        <v>27519</v>
      </c>
      <c r="U45" s="22">
        <v>2166</v>
      </c>
      <c r="V45" s="22">
        <v>44484</v>
      </c>
      <c r="W45" s="22">
        <v>178492</v>
      </c>
      <c r="X45" s="22">
        <v>267403</v>
      </c>
      <c r="Y45" s="22">
        <v>-88911</v>
      </c>
      <c r="Z45" s="23">
        <v>-33.249813951227175</v>
      </c>
      <c r="AA45" s="20">
        <v>267403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77818199</v>
      </c>
      <c r="D48" s="29">
        <f t="shared" ref="D48:Y48" si="1">SUM(D35:D47)</f>
        <v>0</v>
      </c>
      <c r="E48" s="30">
        <f t="shared" si="1"/>
        <v>66780106</v>
      </c>
      <c r="F48" s="31">
        <f t="shared" si="1"/>
        <v>66780106</v>
      </c>
      <c r="G48" s="31">
        <f t="shared" si="1"/>
        <v>1975629</v>
      </c>
      <c r="H48" s="31">
        <f t="shared" si="1"/>
        <v>3680916</v>
      </c>
      <c r="I48" s="31">
        <f t="shared" si="1"/>
        <v>41391468</v>
      </c>
      <c r="J48" s="31">
        <f t="shared" si="1"/>
        <v>47048013</v>
      </c>
      <c r="K48" s="31">
        <f t="shared" si="1"/>
        <v>-17990391</v>
      </c>
      <c r="L48" s="31">
        <f t="shared" si="1"/>
        <v>4252775</v>
      </c>
      <c r="M48" s="31">
        <f t="shared" si="1"/>
        <v>0</v>
      </c>
      <c r="N48" s="31">
        <f t="shared" si="1"/>
        <v>-13737616</v>
      </c>
      <c r="O48" s="31">
        <f t="shared" si="1"/>
        <v>0</v>
      </c>
      <c r="P48" s="31">
        <f t="shared" si="1"/>
        <v>0</v>
      </c>
      <c r="Q48" s="31">
        <f t="shared" si="1"/>
        <v>26586414</v>
      </c>
      <c r="R48" s="31">
        <f t="shared" si="1"/>
        <v>26586414</v>
      </c>
      <c r="S48" s="31">
        <f t="shared" si="1"/>
        <v>2394203</v>
      </c>
      <c r="T48" s="31">
        <f t="shared" si="1"/>
        <v>20089261</v>
      </c>
      <c r="U48" s="31">
        <f t="shared" si="1"/>
        <v>6055970</v>
      </c>
      <c r="V48" s="31">
        <f t="shared" si="1"/>
        <v>28539434</v>
      </c>
      <c r="W48" s="31">
        <f t="shared" si="1"/>
        <v>88436245</v>
      </c>
      <c r="X48" s="31">
        <f t="shared" si="1"/>
        <v>66780106</v>
      </c>
      <c r="Y48" s="31">
        <f t="shared" si="1"/>
        <v>21656139</v>
      </c>
      <c r="Z48" s="32">
        <f>+IF(X48&lt;&gt;0,+(Y48/X48)*100,0)</f>
        <v>32.42902759094153</v>
      </c>
      <c r="AA48" s="29">
        <f>SUM(AA35:AA47)</f>
        <v>66780106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63629836</v>
      </c>
      <c r="D49" s="39">
        <f t="shared" si="2"/>
        <v>0</v>
      </c>
      <c r="E49" s="40">
        <f t="shared" si="2"/>
        <v>37343222</v>
      </c>
      <c r="F49" s="41">
        <f t="shared" si="2"/>
        <v>37343222</v>
      </c>
      <c r="G49" s="41">
        <f t="shared" si="2"/>
        <v>13961751</v>
      </c>
      <c r="H49" s="41">
        <f t="shared" si="2"/>
        <v>3791751</v>
      </c>
      <c r="I49" s="41">
        <f t="shared" si="2"/>
        <v>-34148033</v>
      </c>
      <c r="J49" s="41">
        <f t="shared" si="2"/>
        <v>-16394531</v>
      </c>
      <c r="K49" s="41">
        <f t="shared" si="2"/>
        <v>25157684</v>
      </c>
      <c r="L49" s="41">
        <f t="shared" si="2"/>
        <v>2798681</v>
      </c>
      <c r="M49" s="41">
        <f t="shared" si="2"/>
        <v>0</v>
      </c>
      <c r="N49" s="41">
        <f t="shared" si="2"/>
        <v>27956365</v>
      </c>
      <c r="O49" s="41">
        <f t="shared" si="2"/>
        <v>0</v>
      </c>
      <c r="P49" s="41">
        <f t="shared" si="2"/>
        <v>0</v>
      </c>
      <c r="Q49" s="41">
        <f t="shared" si="2"/>
        <v>1712011</v>
      </c>
      <c r="R49" s="41">
        <f t="shared" si="2"/>
        <v>1712011</v>
      </c>
      <c r="S49" s="41">
        <f t="shared" si="2"/>
        <v>4593961</v>
      </c>
      <c r="T49" s="41">
        <f t="shared" si="2"/>
        <v>-13118527</v>
      </c>
      <c r="U49" s="41">
        <f t="shared" si="2"/>
        <v>908901</v>
      </c>
      <c r="V49" s="41">
        <f t="shared" si="2"/>
        <v>-7615665</v>
      </c>
      <c r="W49" s="41">
        <f t="shared" si="2"/>
        <v>5658180</v>
      </c>
      <c r="X49" s="41">
        <f t="shared" si="2"/>
        <v>37343222</v>
      </c>
      <c r="Y49" s="41">
        <f t="shared" si="2"/>
        <v>-31685042</v>
      </c>
      <c r="Z49" s="42">
        <f>+IF(X49&lt;&gt;0,+(Y49/X49)*100,0)</f>
        <v>-84.848174054183119</v>
      </c>
      <c r="AA49" s="39">
        <f>+AA33-AA48</f>
        <v>37343222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63629836</v>
      </c>
      <c r="D52" s="48">
        <f t="shared" si="3"/>
        <v>0</v>
      </c>
      <c r="E52" s="49">
        <f t="shared" si="3"/>
        <v>37343222</v>
      </c>
      <c r="F52" s="50">
        <f t="shared" si="3"/>
        <v>37343222</v>
      </c>
      <c r="G52" s="50">
        <f t="shared" si="3"/>
        <v>13961751</v>
      </c>
      <c r="H52" s="50">
        <f t="shared" si="3"/>
        <v>3791751</v>
      </c>
      <c r="I52" s="50">
        <f t="shared" si="3"/>
        <v>-34148033</v>
      </c>
      <c r="J52" s="50">
        <f t="shared" si="3"/>
        <v>-16394531</v>
      </c>
      <c r="K52" s="50">
        <f t="shared" si="3"/>
        <v>25157684</v>
      </c>
      <c r="L52" s="50">
        <f t="shared" si="3"/>
        <v>2798681</v>
      </c>
      <c r="M52" s="50">
        <f t="shared" si="3"/>
        <v>0</v>
      </c>
      <c r="N52" s="50">
        <f t="shared" si="3"/>
        <v>27956365</v>
      </c>
      <c r="O52" s="50">
        <f t="shared" si="3"/>
        <v>0</v>
      </c>
      <c r="P52" s="50">
        <f t="shared" si="3"/>
        <v>0</v>
      </c>
      <c r="Q52" s="50">
        <f t="shared" si="3"/>
        <v>1712011</v>
      </c>
      <c r="R52" s="50">
        <f t="shared" si="3"/>
        <v>1712011</v>
      </c>
      <c r="S52" s="50">
        <f t="shared" si="3"/>
        <v>4593961</v>
      </c>
      <c r="T52" s="50">
        <f t="shared" si="3"/>
        <v>-13118527</v>
      </c>
      <c r="U52" s="50">
        <f t="shared" si="3"/>
        <v>908901</v>
      </c>
      <c r="V52" s="50">
        <f t="shared" si="3"/>
        <v>-7615665</v>
      </c>
      <c r="W52" s="50">
        <f t="shared" si="3"/>
        <v>5658180</v>
      </c>
      <c r="X52" s="50">
        <f t="shared" si="3"/>
        <v>37343222</v>
      </c>
      <c r="Y52" s="50">
        <f t="shared" si="3"/>
        <v>-31685042</v>
      </c>
      <c r="Z52" s="51">
        <f>+IF(X52&lt;&gt;0,+(Y52/X52)*100,0)</f>
        <v>-84.848174054183119</v>
      </c>
      <c r="AA52" s="48">
        <f>SUM(AA49:AA51)</f>
        <v>37343222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63629836</v>
      </c>
      <c r="D54" s="54">
        <f>+D52-D53</f>
        <v>0</v>
      </c>
      <c r="E54" s="55">
        <f t="shared" si="4"/>
        <v>37343222</v>
      </c>
      <c r="F54" s="56">
        <f t="shared" si="4"/>
        <v>37343222</v>
      </c>
      <c r="G54" s="56">
        <f t="shared" si="4"/>
        <v>13961751</v>
      </c>
      <c r="H54" s="56">
        <f t="shared" si="4"/>
        <v>3791751</v>
      </c>
      <c r="I54" s="56">
        <f t="shared" si="4"/>
        <v>-34148033</v>
      </c>
      <c r="J54" s="56">
        <f t="shared" si="4"/>
        <v>-16394531</v>
      </c>
      <c r="K54" s="56">
        <f t="shared" si="4"/>
        <v>25157684</v>
      </c>
      <c r="L54" s="56">
        <f t="shared" si="4"/>
        <v>2798681</v>
      </c>
      <c r="M54" s="56">
        <f t="shared" si="4"/>
        <v>0</v>
      </c>
      <c r="N54" s="56">
        <f t="shared" si="4"/>
        <v>27956365</v>
      </c>
      <c r="O54" s="56">
        <f t="shared" si="4"/>
        <v>0</v>
      </c>
      <c r="P54" s="56">
        <f t="shared" si="4"/>
        <v>0</v>
      </c>
      <c r="Q54" s="56">
        <f t="shared" si="4"/>
        <v>1712011</v>
      </c>
      <c r="R54" s="56">
        <f t="shared" si="4"/>
        <v>1712011</v>
      </c>
      <c r="S54" s="56">
        <f t="shared" si="4"/>
        <v>4593961</v>
      </c>
      <c r="T54" s="56">
        <f t="shared" si="4"/>
        <v>-13118527</v>
      </c>
      <c r="U54" s="56">
        <f t="shared" si="4"/>
        <v>908901</v>
      </c>
      <c r="V54" s="56">
        <f t="shared" si="4"/>
        <v>-7615665</v>
      </c>
      <c r="W54" s="56">
        <f t="shared" si="4"/>
        <v>5658180</v>
      </c>
      <c r="X54" s="56">
        <f t="shared" si="4"/>
        <v>37343222</v>
      </c>
      <c r="Y54" s="56">
        <f t="shared" si="4"/>
        <v>-31685042</v>
      </c>
      <c r="Z54" s="57">
        <f>+IF(X54&lt;&gt;0,+(Y54/X54)*100,0)</f>
        <v>-84.848174054183119</v>
      </c>
      <c r="AA54" s="54">
        <f>+AA52-AA53</f>
        <v>37343222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63629836</v>
      </c>
      <c r="D57" s="48">
        <f>SUM(D54:D56)</f>
        <v>0</v>
      </c>
      <c r="E57" s="49">
        <f t="shared" si="5"/>
        <v>37343222</v>
      </c>
      <c r="F57" s="50">
        <f t="shared" si="5"/>
        <v>37343222</v>
      </c>
      <c r="G57" s="50">
        <f t="shared" si="5"/>
        <v>13961751</v>
      </c>
      <c r="H57" s="50">
        <f t="shared" si="5"/>
        <v>3791751</v>
      </c>
      <c r="I57" s="50">
        <f t="shared" si="5"/>
        <v>-34148033</v>
      </c>
      <c r="J57" s="50">
        <f t="shared" si="5"/>
        <v>-16394531</v>
      </c>
      <c r="K57" s="50">
        <f t="shared" si="5"/>
        <v>25157684</v>
      </c>
      <c r="L57" s="50">
        <f t="shared" si="5"/>
        <v>2798681</v>
      </c>
      <c r="M57" s="50">
        <f t="shared" si="5"/>
        <v>0</v>
      </c>
      <c r="N57" s="50">
        <f t="shared" si="5"/>
        <v>27956365</v>
      </c>
      <c r="O57" s="50">
        <f t="shared" si="5"/>
        <v>0</v>
      </c>
      <c r="P57" s="50">
        <f t="shared" si="5"/>
        <v>0</v>
      </c>
      <c r="Q57" s="50">
        <f t="shared" si="5"/>
        <v>1712011</v>
      </c>
      <c r="R57" s="50">
        <f t="shared" si="5"/>
        <v>1712011</v>
      </c>
      <c r="S57" s="50">
        <f t="shared" si="5"/>
        <v>4593961</v>
      </c>
      <c r="T57" s="50">
        <f t="shared" si="5"/>
        <v>-13118527</v>
      </c>
      <c r="U57" s="50">
        <f t="shared" si="5"/>
        <v>908901</v>
      </c>
      <c r="V57" s="50">
        <f t="shared" si="5"/>
        <v>-7615665</v>
      </c>
      <c r="W57" s="50">
        <f t="shared" si="5"/>
        <v>5658180</v>
      </c>
      <c r="X57" s="50">
        <f t="shared" si="5"/>
        <v>37343222</v>
      </c>
      <c r="Y57" s="50">
        <f t="shared" si="5"/>
        <v>-31685042</v>
      </c>
      <c r="Z57" s="51">
        <f>+IF(X57&lt;&gt;0,+(Y57/X57)*100,0)</f>
        <v>-84.848174054183119</v>
      </c>
      <c r="AA57" s="48">
        <f>SUM(AA54:AA56)</f>
        <v>37343222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63629836</v>
      </c>
      <c r="D60" s="65">
        <f>SUM(D57:D59)</f>
        <v>0</v>
      </c>
      <c r="E60" s="66">
        <f t="shared" si="6"/>
        <v>37343222</v>
      </c>
      <c r="F60" s="67">
        <f t="shared" si="6"/>
        <v>37343222</v>
      </c>
      <c r="G60" s="67">
        <f t="shared" si="6"/>
        <v>13961751</v>
      </c>
      <c r="H60" s="67">
        <f t="shared" si="6"/>
        <v>3791751</v>
      </c>
      <c r="I60" s="67">
        <f t="shared" si="6"/>
        <v>-34148033</v>
      </c>
      <c r="J60" s="67">
        <f t="shared" si="6"/>
        <v>-16394531</v>
      </c>
      <c r="K60" s="67">
        <f t="shared" si="6"/>
        <v>25157684</v>
      </c>
      <c r="L60" s="67">
        <f t="shared" si="6"/>
        <v>2798681</v>
      </c>
      <c r="M60" s="67">
        <f t="shared" si="6"/>
        <v>0</v>
      </c>
      <c r="N60" s="67">
        <f t="shared" si="6"/>
        <v>27956365</v>
      </c>
      <c r="O60" s="67">
        <f t="shared" si="6"/>
        <v>0</v>
      </c>
      <c r="P60" s="67">
        <f t="shared" si="6"/>
        <v>0</v>
      </c>
      <c r="Q60" s="67">
        <f t="shared" si="6"/>
        <v>1712011</v>
      </c>
      <c r="R60" s="67">
        <f t="shared" si="6"/>
        <v>1712011</v>
      </c>
      <c r="S60" s="67">
        <f t="shared" si="6"/>
        <v>4593961</v>
      </c>
      <c r="T60" s="67">
        <f t="shared" si="6"/>
        <v>-13118527</v>
      </c>
      <c r="U60" s="67">
        <f t="shared" si="6"/>
        <v>908901</v>
      </c>
      <c r="V60" s="67">
        <f t="shared" si="6"/>
        <v>-7615665</v>
      </c>
      <c r="W60" s="67">
        <f t="shared" si="6"/>
        <v>5658180</v>
      </c>
      <c r="X60" s="67">
        <f t="shared" si="6"/>
        <v>37343222</v>
      </c>
      <c r="Y60" s="67">
        <f t="shared" si="6"/>
        <v>-31685042</v>
      </c>
      <c r="Z60" s="68">
        <f>+IF(X60&lt;&gt;0,+(Y60/X60)*100,0)</f>
        <v>-84.848174054183119</v>
      </c>
      <c r="AA60" s="65">
        <f>SUM(AA57:AA59)</f>
        <v>37343222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37358551</v>
      </c>
      <c r="D8" s="20"/>
      <c r="E8" s="21">
        <v>30500428</v>
      </c>
      <c r="F8" s="22">
        <v>30500428</v>
      </c>
      <c r="G8" s="22">
        <v>3091712</v>
      </c>
      <c r="H8" s="22">
        <v>4281280</v>
      </c>
      <c r="I8" s="22">
        <v>3305254</v>
      </c>
      <c r="J8" s="22">
        <v>10678246</v>
      </c>
      <c r="K8" s="22">
        <v>2951966</v>
      </c>
      <c r="L8" s="22">
        <v>3164811</v>
      </c>
      <c r="M8" s="22">
        <v>3025218</v>
      </c>
      <c r="N8" s="22">
        <v>9141995</v>
      </c>
      <c r="O8" s="22">
        <v>3037619</v>
      </c>
      <c r="P8" s="22">
        <v>3046531</v>
      </c>
      <c r="Q8" s="22">
        <v>2950000</v>
      </c>
      <c r="R8" s="22">
        <v>9034150</v>
      </c>
      <c r="S8" s="22">
        <v>2964569</v>
      </c>
      <c r="T8" s="22">
        <v>3000370</v>
      </c>
      <c r="U8" s="22">
        <v>2996500</v>
      </c>
      <c r="V8" s="22">
        <v>8961439</v>
      </c>
      <c r="W8" s="22">
        <v>37815830</v>
      </c>
      <c r="X8" s="22">
        <v>30500428</v>
      </c>
      <c r="Y8" s="22">
        <v>7315402</v>
      </c>
      <c r="Z8" s="23">
        <v>23.984588019551726</v>
      </c>
      <c r="AA8" s="20">
        <v>30500428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>
        <v>1599865</v>
      </c>
      <c r="T13" s="22">
        <v>1628063</v>
      </c>
      <c r="U13" s="22">
        <v>1618433</v>
      </c>
      <c r="V13" s="22">
        <v>4846361</v>
      </c>
      <c r="W13" s="22">
        <v>4846361</v>
      </c>
      <c r="X13" s="22"/>
      <c r="Y13" s="22">
        <v>4846361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9522</v>
      </c>
      <c r="F20" s="22">
        <v>2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2</v>
      </c>
      <c r="Y20" s="22">
        <v>-2</v>
      </c>
      <c r="Z20" s="18">
        <v>-100</v>
      </c>
      <c r="AA20" s="20">
        <v>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8000466</v>
      </c>
      <c r="F26" s="22">
        <v>8000466</v>
      </c>
      <c r="G26" s="22"/>
      <c r="H26" s="22"/>
      <c r="I26" s="22">
        <v>3330778</v>
      </c>
      <c r="J26" s="22">
        <v>3330778</v>
      </c>
      <c r="K26" s="22"/>
      <c r="L26" s="22"/>
      <c r="M26" s="22"/>
      <c r="N26" s="22"/>
      <c r="O26" s="22"/>
      <c r="P26" s="22"/>
      <c r="Q26" s="22"/>
      <c r="R26" s="22"/>
      <c r="S26" s="22">
        <v>4173523</v>
      </c>
      <c r="T26" s="22"/>
      <c r="U26" s="22"/>
      <c r="V26" s="22">
        <v>4173523</v>
      </c>
      <c r="W26" s="22">
        <v>7504301</v>
      </c>
      <c r="X26" s="22">
        <v>8000466</v>
      </c>
      <c r="Y26" s="22">
        <v>-496165</v>
      </c>
      <c r="Z26" s="23">
        <v>-6.2017012509021345</v>
      </c>
      <c r="AA26" s="20">
        <v>8000466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37358551</v>
      </c>
      <c r="D33" s="29">
        <f t="shared" ref="D33:Y33" si="0">SUM(D6:D32)</f>
        <v>0</v>
      </c>
      <c r="E33" s="30">
        <f t="shared" si="0"/>
        <v>38510416</v>
      </c>
      <c r="F33" s="31">
        <f t="shared" si="0"/>
        <v>38500896</v>
      </c>
      <c r="G33" s="31">
        <f t="shared" si="0"/>
        <v>3091712</v>
      </c>
      <c r="H33" s="31">
        <f t="shared" si="0"/>
        <v>4281280</v>
      </c>
      <c r="I33" s="31">
        <f t="shared" si="0"/>
        <v>6636032</v>
      </c>
      <c r="J33" s="31">
        <f t="shared" si="0"/>
        <v>14009024</v>
      </c>
      <c r="K33" s="31">
        <f t="shared" si="0"/>
        <v>2951966</v>
      </c>
      <c r="L33" s="31">
        <f t="shared" si="0"/>
        <v>3164811</v>
      </c>
      <c r="M33" s="31">
        <f t="shared" si="0"/>
        <v>3025218</v>
      </c>
      <c r="N33" s="31">
        <f t="shared" si="0"/>
        <v>9141995</v>
      </c>
      <c r="O33" s="31">
        <f t="shared" si="0"/>
        <v>3037619</v>
      </c>
      <c r="P33" s="31">
        <f t="shared" si="0"/>
        <v>3046531</v>
      </c>
      <c r="Q33" s="31">
        <f t="shared" si="0"/>
        <v>2950000</v>
      </c>
      <c r="R33" s="31">
        <f t="shared" si="0"/>
        <v>9034150</v>
      </c>
      <c r="S33" s="31">
        <f t="shared" si="0"/>
        <v>8737957</v>
      </c>
      <c r="T33" s="31">
        <f t="shared" si="0"/>
        <v>4628433</v>
      </c>
      <c r="U33" s="31">
        <f t="shared" si="0"/>
        <v>4614933</v>
      </c>
      <c r="V33" s="31">
        <f t="shared" si="0"/>
        <v>17981323</v>
      </c>
      <c r="W33" s="31">
        <f t="shared" si="0"/>
        <v>50166492</v>
      </c>
      <c r="X33" s="31">
        <f t="shared" si="0"/>
        <v>38500896</v>
      </c>
      <c r="Y33" s="31">
        <f t="shared" si="0"/>
        <v>11665596</v>
      </c>
      <c r="Z33" s="32">
        <f>+IF(X33&lt;&gt;0,+(Y33/X33)*100,0)</f>
        <v>30.299544197620754</v>
      </c>
      <c r="AA33" s="29">
        <f>SUM(AA6:AA32)</f>
        <v>38500896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12983691</v>
      </c>
      <c r="D35" s="20"/>
      <c r="E35" s="21">
        <v>13119865</v>
      </c>
      <c r="F35" s="22">
        <v>13610989</v>
      </c>
      <c r="G35" s="22">
        <v>1011693</v>
      </c>
      <c r="H35" s="22">
        <v>1051399</v>
      </c>
      <c r="I35" s="22">
        <v>1209835</v>
      </c>
      <c r="J35" s="22">
        <v>3272927</v>
      </c>
      <c r="K35" s="22">
        <v>1094314</v>
      </c>
      <c r="L35" s="22">
        <v>1044359</v>
      </c>
      <c r="M35" s="22">
        <v>1075985</v>
      </c>
      <c r="N35" s="22">
        <v>3214658</v>
      </c>
      <c r="O35" s="22">
        <v>1131267</v>
      </c>
      <c r="P35" s="22">
        <v>1058920</v>
      </c>
      <c r="Q35" s="22">
        <v>1043521</v>
      </c>
      <c r="R35" s="22">
        <v>3233708</v>
      </c>
      <c r="S35" s="22">
        <v>1082130</v>
      </c>
      <c r="T35" s="22">
        <v>1126926</v>
      </c>
      <c r="U35" s="22">
        <v>1083059</v>
      </c>
      <c r="V35" s="22">
        <v>3292115</v>
      </c>
      <c r="W35" s="22">
        <v>13013408</v>
      </c>
      <c r="X35" s="22">
        <v>13610989</v>
      </c>
      <c r="Y35" s="22">
        <v>-597581</v>
      </c>
      <c r="Z35" s="23">
        <v>-4.3904304088409747</v>
      </c>
      <c r="AA35" s="20">
        <v>13610989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3836169</v>
      </c>
      <c r="D38" s="20"/>
      <c r="E38" s="21">
        <v>6440529</v>
      </c>
      <c r="F38" s="22">
        <v>7514185</v>
      </c>
      <c r="G38" s="22">
        <v>1373</v>
      </c>
      <c r="H38" s="22">
        <v>345902</v>
      </c>
      <c r="I38" s="22">
        <v>580180</v>
      </c>
      <c r="J38" s="22">
        <v>927455</v>
      </c>
      <c r="K38" s="22">
        <v>299088</v>
      </c>
      <c r="L38" s="22">
        <v>488510</v>
      </c>
      <c r="M38" s="22">
        <v>618031</v>
      </c>
      <c r="N38" s="22">
        <v>1405629</v>
      </c>
      <c r="O38" s="22">
        <v>821475</v>
      </c>
      <c r="P38" s="22">
        <v>483530</v>
      </c>
      <c r="Q38" s="22">
        <v>717600</v>
      </c>
      <c r="R38" s="22">
        <v>2022605</v>
      </c>
      <c r="S38" s="22">
        <v>326633</v>
      </c>
      <c r="T38" s="22">
        <v>-386582</v>
      </c>
      <c r="U38" s="22">
        <v>641768</v>
      </c>
      <c r="V38" s="22">
        <v>581819</v>
      </c>
      <c r="W38" s="22">
        <v>4937508</v>
      </c>
      <c r="X38" s="22">
        <v>7514185</v>
      </c>
      <c r="Y38" s="22">
        <v>-2576677</v>
      </c>
      <c r="Z38" s="23">
        <v>-34.290837928531168</v>
      </c>
      <c r="AA38" s="20">
        <v>7514185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12866281</v>
      </c>
      <c r="F39" s="22">
        <v>12866281</v>
      </c>
      <c r="G39" s="22"/>
      <c r="H39" s="22"/>
      <c r="I39" s="22">
        <v>5616015</v>
      </c>
      <c r="J39" s="22">
        <v>5616015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>
        <v>16848045</v>
      </c>
      <c r="V39" s="22">
        <v>16848045</v>
      </c>
      <c r="W39" s="22">
        <v>22464060</v>
      </c>
      <c r="X39" s="22">
        <v>12866281</v>
      </c>
      <c r="Y39" s="22">
        <v>9597779</v>
      </c>
      <c r="Z39" s="23">
        <v>74.596373264348884</v>
      </c>
      <c r="AA39" s="20">
        <v>12866281</v>
      </c>
    </row>
    <row r="40" spans="1:27" x14ac:dyDescent="0.25">
      <c r="A40" s="19" t="s">
        <v>66</v>
      </c>
      <c r="B40" s="15" t="s">
        <v>32</v>
      </c>
      <c r="C40" s="20">
        <v>17433250</v>
      </c>
      <c r="D40" s="20"/>
      <c r="E40" s="21">
        <v>6794150</v>
      </c>
      <c r="F40" s="22">
        <v>15433250</v>
      </c>
      <c r="G40" s="22"/>
      <c r="H40" s="22"/>
      <c r="I40" s="22">
        <v>4358313</v>
      </c>
      <c r="J40" s="22">
        <v>4358313</v>
      </c>
      <c r="K40" s="22">
        <v>1452771</v>
      </c>
      <c r="L40" s="22"/>
      <c r="M40" s="22">
        <v>2905542</v>
      </c>
      <c r="N40" s="22">
        <v>4358313</v>
      </c>
      <c r="O40" s="22"/>
      <c r="P40" s="22"/>
      <c r="Q40" s="22"/>
      <c r="R40" s="22"/>
      <c r="S40" s="22">
        <v>5811083</v>
      </c>
      <c r="T40" s="22">
        <v>1452771</v>
      </c>
      <c r="U40" s="22"/>
      <c r="V40" s="22">
        <v>7263854</v>
      </c>
      <c r="W40" s="22">
        <v>15980480</v>
      </c>
      <c r="X40" s="22">
        <v>15433250</v>
      </c>
      <c r="Y40" s="22">
        <v>547230</v>
      </c>
      <c r="Z40" s="23">
        <v>3.5457858843730259</v>
      </c>
      <c r="AA40" s="20">
        <v>15433250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2018261</v>
      </c>
      <c r="D42" s="20"/>
      <c r="E42" s="21">
        <v>550000</v>
      </c>
      <c r="F42" s="22">
        <v>617180</v>
      </c>
      <c r="G42" s="22">
        <v>100</v>
      </c>
      <c r="H42" s="22">
        <v>29240</v>
      </c>
      <c r="I42" s="22"/>
      <c r="J42" s="22">
        <v>29340</v>
      </c>
      <c r="K42" s="22"/>
      <c r="L42" s="22">
        <v>4249</v>
      </c>
      <c r="M42" s="22"/>
      <c r="N42" s="22">
        <v>4249</v>
      </c>
      <c r="O42" s="22"/>
      <c r="P42" s="22"/>
      <c r="Q42" s="22"/>
      <c r="R42" s="22"/>
      <c r="S42" s="22"/>
      <c r="T42" s="22"/>
      <c r="U42" s="22">
        <v>568</v>
      </c>
      <c r="V42" s="22">
        <v>568</v>
      </c>
      <c r="W42" s="22">
        <v>34157</v>
      </c>
      <c r="X42" s="22">
        <v>617180</v>
      </c>
      <c r="Y42" s="22">
        <v>-583023</v>
      </c>
      <c r="Z42" s="23">
        <v>-94.465634012767751</v>
      </c>
      <c r="AA42" s="20">
        <v>617180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8417309</v>
      </c>
      <c r="D44" s="20"/>
      <c r="E44" s="21">
        <v>7100428</v>
      </c>
      <c r="F44" s="22">
        <v>12244568</v>
      </c>
      <c r="G44" s="22">
        <v>4164851</v>
      </c>
      <c r="H44" s="22">
        <v>31734</v>
      </c>
      <c r="I44" s="22">
        <v>6110190</v>
      </c>
      <c r="J44" s="22">
        <v>10306775</v>
      </c>
      <c r="K44" s="22">
        <v>3010328</v>
      </c>
      <c r="L44" s="22">
        <v>-9047</v>
      </c>
      <c r="M44" s="22">
        <v>2498369</v>
      </c>
      <c r="N44" s="22">
        <v>5499650</v>
      </c>
      <c r="O44" s="22">
        <v>972676</v>
      </c>
      <c r="P44" s="22">
        <v>868501</v>
      </c>
      <c r="Q44" s="22">
        <v>448283</v>
      </c>
      <c r="R44" s="22">
        <v>2289460</v>
      </c>
      <c r="S44" s="22">
        <v>-74355</v>
      </c>
      <c r="T44" s="22">
        <v>362952</v>
      </c>
      <c r="U44" s="22">
        <v>810866</v>
      </c>
      <c r="V44" s="22">
        <v>1099463</v>
      </c>
      <c r="W44" s="22">
        <v>19195348</v>
      </c>
      <c r="X44" s="22">
        <v>12244568</v>
      </c>
      <c r="Y44" s="22">
        <v>6950780</v>
      </c>
      <c r="Z44" s="23">
        <v>56.766232994091745</v>
      </c>
      <c r="AA44" s="20">
        <v>12244568</v>
      </c>
    </row>
    <row r="45" spans="1:27" x14ac:dyDescent="0.25">
      <c r="A45" s="19" t="s">
        <v>70</v>
      </c>
      <c r="B45" s="15" t="s">
        <v>32</v>
      </c>
      <c r="C45" s="20">
        <v>4797729</v>
      </c>
      <c r="D45" s="20"/>
      <c r="E45" s="21">
        <v>6316267</v>
      </c>
      <c r="F45" s="22">
        <v>8997067</v>
      </c>
      <c r="G45" s="22">
        <v>4846538</v>
      </c>
      <c r="H45" s="22">
        <v>12969</v>
      </c>
      <c r="I45" s="22">
        <v>482791</v>
      </c>
      <c r="J45" s="22">
        <v>5342298</v>
      </c>
      <c r="K45" s="22">
        <v>113577</v>
      </c>
      <c r="L45" s="22">
        <v>184532</v>
      </c>
      <c r="M45" s="22">
        <v>399865</v>
      </c>
      <c r="N45" s="22">
        <v>697974</v>
      </c>
      <c r="O45" s="22">
        <v>43670</v>
      </c>
      <c r="P45" s="22">
        <v>-315574</v>
      </c>
      <c r="Q45" s="22">
        <v>325313</v>
      </c>
      <c r="R45" s="22">
        <v>53409</v>
      </c>
      <c r="S45" s="22">
        <v>318501</v>
      </c>
      <c r="T45" s="22">
        <v>365159</v>
      </c>
      <c r="U45" s="22">
        <v>233196</v>
      </c>
      <c r="V45" s="22">
        <v>916856</v>
      </c>
      <c r="W45" s="22">
        <v>7010537</v>
      </c>
      <c r="X45" s="22">
        <v>8997067</v>
      </c>
      <c r="Y45" s="22">
        <v>-1986530</v>
      </c>
      <c r="Z45" s="23">
        <v>-22.079751101108837</v>
      </c>
      <c r="AA45" s="20">
        <v>8997067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49486409</v>
      </c>
      <c r="D48" s="29">
        <f t="shared" ref="D48:Y48" si="1">SUM(D35:D47)</f>
        <v>0</v>
      </c>
      <c r="E48" s="30">
        <f t="shared" si="1"/>
        <v>53187520</v>
      </c>
      <c r="F48" s="31">
        <f t="shared" si="1"/>
        <v>71283520</v>
      </c>
      <c r="G48" s="31">
        <f t="shared" si="1"/>
        <v>10024555</v>
      </c>
      <c r="H48" s="31">
        <f t="shared" si="1"/>
        <v>1471244</v>
      </c>
      <c r="I48" s="31">
        <f t="shared" si="1"/>
        <v>18357324</v>
      </c>
      <c r="J48" s="31">
        <f t="shared" si="1"/>
        <v>29853123</v>
      </c>
      <c r="K48" s="31">
        <f t="shared" si="1"/>
        <v>5970078</v>
      </c>
      <c r="L48" s="31">
        <f t="shared" si="1"/>
        <v>1712603</v>
      </c>
      <c r="M48" s="31">
        <f t="shared" si="1"/>
        <v>7497792</v>
      </c>
      <c r="N48" s="31">
        <f t="shared" si="1"/>
        <v>15180473</v>
      </c>
      <c r="O48" s="31">
        <f t="shared" si="1"/>
        <v>2969088</v>
      </c>
      <c r="P48" s="31">
        <f t="shared" si="1"/>
        <v>2095377</v>
      </c>
      <c r="Q48" s="31">
        <f t="shared" si="1"/>
        <v>2534717</v>
      </c>
      <c r="R48" s="31">
        <f t="shared" si="1"/>
        <v>7599182</v>
      </c>
      <c r="S48" s="31">
        <f t="shared" si="1"/>
        <v>7463992</v>
      </c>
      <c r="T48" s="31">
        <f t="shared" si="1"/>
        <v>2921226</v>
      </c>
      <c r="U48" s="31">
        <f t="shared" si="1"/>
        <v>19617502</v>
      </c>
      <c r="V48" s="31">
        <f t="shared" si="1"/>
        <v>30002720</v>
      </c>
      <c r="W48" s="31">
        <f t="shared" si="1"/>
        <v>82635498</v>
      </c>
      <c r="X48" s="31">
        <f t="shared" si="1"/>
        <v>71283520</v>
      </c>
      <c r="Y48" s="31">
        <f t="shared" si="1"/>
        <v>11351978</v>
      </c>
      <c r="Z48" s="32">
        <f>+IF(X48&lt;&gt;0,+(Y48/X48)*100,0)</f>
        <v>15.925108636610538</v>
      </c>
      <c r="AA48" s="29">
        <f>SUM(AA35:AA47)</f>
        <v>71283520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-12127858</v>
      </c>
      <c r="D49" s="39">
        <f t="shared" si="2"/>
        <v>0</v>
      </c>
      <c r="E49" s="40">
        <f t="shared" si="2"/>
        <v>-14677104</v>
      </c>
      <c r="F49" s="41">
        <f t="shared" si="2"/>
        <v>-32782624</v>
      </c>
      <c r="G49" s="41">
        <f t="shared" si="2"/>
        <v>-6932843</v>
      </c>
      <c r="H49" s="41">
        <f t="shared" si="2"/>
        <v>2810036</v>
      </c>
      <c r="I49" s="41">
        <f t="shared" si="2"/>
        <v>-11721292</v>
      </c>
      <c r="J49" s="41">
        <f t="shared" si="2"/>
        <v>-15844099</v>
      </c>
      <c r="K49" s="41">
        <f t="shared" si="2"/>
        <v>-3018112</v>
      </c>
      <c r="L49" s="41">
        <f t="shared" si="2"/>
        <v>1452208</v>
      </c>
      <c r="M49" s="41">
        <f t="shared" si="2"/>
        <v>-4472574</v>
      </c>
      <c r="N49" s="41">
        <f t="shared" si="2"/>
        <v>-6038478</v>
      </c>
      <c r="O49" s="41">
        <f t="shared" si="2"/>
        <v>68531</v>
      </c>
      <c r="P49" s="41">
        <f t="shared" si="2"/>
        <v>951154</v>
      </c>
      <c r="Q49" s="41">
        <f t="shared" si="2"/>
        <v>415283</v>
      </c>
      <c r="R49" s="41">
        <f t="shared" si="2"/>
        <v>1434968</v>
      </c>
      <c r="S49" s="41">
        <f t="shared" si="2"/>
        <v>1273965</v>
      </c>
      <c r="T49" s="41">
        <f t="shared" si="2"/>
        <v>1707207</v>
      </c>
      <c r="U49" s="41">
        <f t="shared" si="2"/>
        <v>-15002569</v>
      </c>
      <c r="V49" s="41">
        <f t="shared" si="2"/>
        <v>-12021397</v>
      </c>
      <c r="W49" s="41">
        <f t="shared" si="2"/>
        <v>-32469006</v>
      </c>
      <c r="X49" s="41">
        <f t="shared" si="2"/>
        <v>-32782624</v>
      </c>
      <c r="Y49" s="41">
        <f t="shared" si="2"/>
        <v>313618</v>
      </c>
      <c r="Z49" s="42">
        <f>+IF(X49&lt;&gt;0,+(Y49/X49)*100,0)</f>
        <v>-0.95665923508746575</v>
      </c>
      <c r="AA49" s="39">
        <f>+AA33-AA48</f>
        <v>-32782624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-12127858</v>
      </c>
      <c r="D52" s="48">
        <f t="shared" si="3"/>
        <v>0</v>
      </c>
      <c r="E52" s="49">
        <f t="shared" si="3"/>
        <v>-14677104</v>
      </c>
      <c r="F52" s="50">
        <f t="shared" si="3"/>
        <v>-32782624</v>
      </c>
      <c r="G52" s="50">
        <f t="shared" si="3"/>
        <v>-6932843</v>
      </c>
      <c r="H52" s="50">
        <f t="shared" si="3"/>
        <v>2810036</v>
      </c>
      <c r="I52" s="50">
        <f t="shared" si="3"/>
        <v>-11721292</v>
      </c>
      <c r="J52" s="50">
        <f t="shared" si="3"/>
        <v>-15844099</v>
      </c>
      <c r="K52" s="50">
        <f t="shared" si="3"/>
        <v>-3018112</v>
      </c>
      <c r="L52" s="50">
        <f t="shared" si="3"/>
        <v>1452208</v>
      </c>
      <c r="M52" s="50">
        <f t="shared" si="3"/>
        <v>-4472574</v>
      </c>
      <c r="N52" s="50">
        <f t="shared" si="3"/>
        <v>-6038478</v>
      </c>
      <c r="O52" s="50">
        <f t="shared" si="3"/>
        <v>68531</v>
      </c>
      <c r="P52" s="50">
        <f t="shared" si="3"/>
        <v>951154</v>
      </c>
      <c r="Q52" s="50">
        <f t="shared" si="3"/>
        <v>415283</v>
      </c>
      <c r="R52" s="50">
        <f t="shared" si="3"/>
        <v>1434968</v>
      </c>
      <c r="S52" s="50">
        <f t="shared" si="3"/>
        <v>1273965</v>
      </c>
      <c r="T52" s="50">
        <f t="shared" si="3"/>
        <v>1707207</v>
      </c>
      <c r="U52" s="50">
        <f t="shared" si="3"/>
        <v>-15002569</v>
      </c>
      <c r="V52" s="50">
        <f t="shared" si="3"/>
        <v>-12021397</v>
      </c>
      <c r="W52" s="50">
        <f t="shared" si="3"/>
        <v>-32469006</v>
      </c>
      <c r="X52" s="50">
        <f t="shared" si="3"/>
        <v>-32782624</v>
      </c>
      <c r="Y52" s="50">
        <f t="shared" si="3"/>
        <v>313618</v>
      </c>
      <c r="Z52" s="51">
        <f>+IF(X52&lt;&gt;0,+(Y52/X52)*100,0)</f>
        <v>-0.95665923508746575</v>
      </c>
      <c r="AA52" s="48">
        <f>SUM(AA49:AA51)</f>
        <v>-32782624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-12127858</v>
      </c>
      <c r="D54" s="54">
        <f>+D52-D53</f>
        <v>0</v>
      </c>
      <c r="E54" s="55">
        <f t="shared" si="4"/>
        <v>-14677104</v>
      </c>
      <c r="F54" s="56">
        <f t="shared" si="4"/>
        <v>-32782624</v>
      </c>
      <c r="G54" s="56">
        <f t="shared" si="4"/>
        <v>-6932843</v>
      </c>
      <c r="H54" s="56">
        <f t="shared" si="4"/>
        <v>2810036</v>
      </c>
      <c r="I54" s="56">
        <f t="shared" si="4"/>
        <v>-11721292</v>
      </c>
      <c r="J54" s="56">
        <f t="shared" si="4"/>
        <v>-15844099</v>
      </c>
      <c r="K54" s="56">
        <f t="shared" si="4"/>
        <v>-3018112</v>
      </c>
      <c r="L54" s="56">
        <f t="shared" si="4"/>
        <v>1452208</v>
      </c>
      <c r="M54" s="56">
        <f t="shared" si="4"/>
        <v>-4472574</v>
      </c>
      <c r="N54" s="56">
        <f t="shared" si="4"/>
        <v>-6038478</v>
      </c>
      <c r="O54" s="56">
        <f t="shared" si="4"/>
        <v>68531</v>
      </c>
      <c r="P54" s="56">
        <f t="shared" si="4"/>
        <v>951154</v>
      </c>
      <c r="Q54" s="56">
        <f t="shared" si="4"/>
        <v>415283</v>
      </c>
      <c r="R54" s="56">
        <f t="shared" si="4"/>
        <v>1434968</v>
      </c>
      <c r="S54" s="56">
        <f t="shared" si="4"/>
        <v>1273965</v>
      </c>
      <c r="T54" s="56">
        <f t="shared" si="4"/>
        <v>1707207</v>
      </c>
      <c r="U54" s="56">
        <f t="shared" si="4"/>
        <v>-15002569</v>
      </c>
      <c r="V54" s="56">
        <f t="shared" si="4"/>
        <v>-12021397</v>
      </c>
      <c r="W54" s="56">
        <f t="shared" si="4"/>
        <v>-32469006</v>
      </c>
      <c r="X54" s="56">
        <f t="shared" si="4"/>
        <v>-32782624</v>
      </c>
      <c r="Y54" s="56">
        <f t="shared" si="4"/>
        <v>313618</v>
      </c>
      <c r="Z54" s="57">
        <f>+IF(X54&lt;&gt;0,+(Y54/X54)*100,0)</f>
        <v>-0.95665923508746575</v>
      </c>
      <c r="AA54" s="54">
        <f>+AA52-AA53</f>
        <v>-32782624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-12127858</v>
      </c>
      <c r="D57" s="48">
        <f>SUM(D54:D56)</f>
        <v>0</v>
      </c>
      <c r="E57" s="49">
        <f t="shared" si="5"/>
        <v>-14677104</v>
      </c>
      <c r="F57" s="50">
        <f t="shared" si="5"/>
        <v>-32782624</v>
      </c>
      <c r="G57" s="50">
        <f t="shared" si="5"/>
        <v>-6932843</v>
      </c>
      <c r="H57" s="50">
        <f t="shared" si="5"/>
        <v>2810036</v>
      </c>
      <c r="I57" s="50">
        <f t="shared" si="5"/>
        <v>-11721292</v>
      </c>
      <c r="J57" s="50">
        <f t="shared" si="5"/>
        <v>-15844099</v>
      </c>
      <c r="K57" s="50">
        <f t="shared" si="5"/>
        <v>-3018112</v>
      </c>
      <c r="L57" s="50">
        <f t="shared" si="5"/>
        <v>1452208</v>
      </c>
      <c r="M57" s="50">
        <f t="shared" si="5"/>
        <v>-4472574</v>
      </c>
      <c r="N57" s="50">
        <f t="shared" si="5"/>
        <v>-6038478</v>
      </c>
      <c r="O57" s="50">
        <f t="shared" si="5"/>
        <v>68531</v>
      </c>
      <c r="P57" s="50">
        <f t="shared" si="5"/>
        <v>951154</v>
      </c>
      <c r="Q57" s="50">
        <f t="shared" si="5"/>
        <v>415283</v>
      </c>
      <c r="R57" s="50">
        <f t="shared" si="5"/>
        <v>1434968</v>
      </c>
      <c r="S57" s="50">
        <f t="shared" si="5"/>
        <v>1273965</v>
      </c>
      <c r="T57" s="50">
        <f t="shared" si="5"/>
        <v>1707207</v>
      </c>
      <c r="U57" s="50">
        <f t="shared" si="5"/>
        <v>-15002569</v>
      </c>
      <c r="V57" s="50">
        <f t="shared" si="5"/>
        <v>-12021397</v>
      </c>
      <c r="W57" s="50">
        <f t="shared" si="5"/>
        <v>-32469006</v>
      </c>
      <c r="X57" s="50">
        <f t="shared" si="5"/>
        <v>-32782624</v>
      </c>
      <c r="Y57" s="50">
        <f t="shared" si="5"/>
        <v>313618</v>
      </c>
      <c r="Z57" s="51">
        <f>+IF(X57&lt;&gt;0,+(Y57/X57)*100,0)</f>
        <v>-0.95665923508746575</v>
      </c>
      <c r="AA57" s="48">
        <f>SUM(AA54:AA56)</f>
        <v>-32782624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-12127858</v>
      </c>
      <c r="D60" s="65">
        <f>SUM(D57:D59)</f>
        <v>0</v>
      </c>
      <c r="E60" s="66">
        <f t="shared" si="6"/>
        <v>-14677104</v>
      </c>
      <c r="F60" s="67">
        <f t="shared" si="6"/>
        <v>-32782624</v>
      </c>
      <c r="G60" s="67">
        <f t="shared" si="6"/>
        <v>-6932843</v>
      </c>
      <c r="H60" s="67">
        <f t="shared" si="6"/>
        <v>2810036</v>
      </c>
      <c r="I60" s="67">
        <f t="shared" si="6"/>
        <v>-11721292</v>
      </c>
      <c r="J60" s="67">
        <f t="shared" si="6"/>
        <v>-15844099</v>
      </c>
      <c r="K60" s="67">
        <f t="shared" si="6"/>
        <v>-3018112</v>
      </c>
      <c r="L60" s="67">
        <f t="shared" si="6"/>
        <v>1452208</v>
      </c>
      <c r="M60" s="67">
        <f t="shared" si="6"/>
        <v>-4472574</v>
      </c>
      <c r="N60" s="67">
        <f t="shared" si="6"/>
        <v>-6038478</v>
      </c>
      <c r="O60" s="67">
        <f t="shared" si="6"/>
        <v>68531</v>
      </c>
      <c r="P60" s="67">
        <f t="shared" si="6"/>
        <v>951154</v>
      </c>
      <c r="Q60" s="67">
        <f t="shared" si="6"/>
        <v>415283</v>
      </c>
      <c r="R60" s="67">
        <f t="shared" si="6"/>
        <v>1434968</v>
      </c>
      <c r="S60" s="67">
        <f t="shared" si="6"/>
        <v>1273965</v>
      </c>
      <c r="T60" s="67">
        <f t="shared" si="6"/>
        <v>1707207</v>
      </c>
      <c r="U60" s="67">
        <f t="shared" si="6"/>
        <v>-15002569</v>
      </c>
      <c r="V60" s="67">
        <f t="shared" si="6"/>
        <v>-12021397</v>
      </c>
      <c r="W60" s="67">
        <f t="shared" si="6"/>
        <v>-32469006</v>
      </c>
      <c r="X60" s="67">
        <f t="shared" si="6"/>
        <v>-32782624</v>
      </c>
      <c r="Y60" s="67">
        <f t="shared" si="6"/>
        <v>313618</v>
      </c>
      <c r="Z60" s="68">
        <f>+IF(X60&lt;&gt;0,+(Y60/X60)*100,0)</f>
        <v>-0.95665923508746575</v>
      </c>
      <c r="AA60" s="65">
        <f>SUM(AA57:AA59)</f>
        <v>-32782624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45253992</v>
      </c>
      <c r="D8" s="20"/>
      <c r="E8" s="21">
        <v>51647592</v>
      </c>
      <c r="F8" s="22">
        <v>49443759</v>
      </c>
      <c r="G8" s="22">
        <v>4319977</v>
      </c>
      <c r="H8" s="22">
        <v>4317577</v>
      </c>
      <c r="I8" s="22">
        <v>4233065</v>
      </c>
      <c r="J8" s="22">
        <v>12870619</v>
      </c>
      <c r="K8" s="22">
        <v>4030268</v>
      </c>
      <c r="L8" s="22">
        <v>4255313</v>
      </c>
      <c r="M8" s="22">
        <v>3808288</v>
      </c>
      <c r="N8" s="22">
        <v>12093869</v>
      </c>
      <c r="O8" s="22">
        <v>3793874</v>
      </c>
      <c r="P8" s="22">
        <v>3919525</v>
      </c>
      <c r="Q8" s="22">
        <v>3810863</v>
      </c>
      <c r="R8" s="22">
        <v>11524262</v>
      </c>
      <c r="S8" s="22">
        <v>3813912</v>
      </c>
      <c r="T8" s="22">
        <v>4768111</v>
      </c>
      <c r="U8" s="22">
        <v>3818640</v>
      </c>
      <c r="V8" s="22">
        <v>12400663</v>
      </c>
      <c r="W8" s="22">
        <v>48889413</v>
      </c>
      <c r="X8" s="22">
        <v>49443759</v>
      </c>
      <c r="Y8" s="22">
        <v>-554346</v>
      </c>
      <c r="Z8" s="23">
        <v>-1.1211647561019784</v>
      </c>
      <c r="AA8" s="20">
        <v>49443759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3802675</v>
      </c>
      <c r="D13" s="20"/>
      <c r="E13" s="21">
        <v>3013610</v>
      </c>
      <c r="F13" s="22">
        <v>18051967</v>
      </c>
      <c r="G13" s="22">
        <v>1402199</v>
      </c>
      <c r="H13" s="22">
        <v>1420212</v>
      </c>
      <c r="I13" s="22">
        <v>1434658</v>
      </c>
      <c r="J13" s="22">
        <v>4257069</v>
      </c>
      <c r="K13" s="22">
        <v>1456643</v>
      </c>
      <c r="L13" s="22">
        <v>1478970</v>
      </c>
      <c r="M13" s="22">
        <v>1501199</v>
      </c>
      <c r="N13" s="22">
        <v>4436812</v>
      </c>
      <c r="O13" s="22">
        <v>1556893</v>
      </c>
      <c r="P13" s="22">
        <v>1575824</v>
      </c>
      <c r="Q13" s="22">
        <v>1597051</v>
      </c>
      <c r="R13" s="22">
        <v>4729768</v>
      </c>
      <c r="S13" s="22">
        <v>1619657</v>
      </c>
      <c r="T13" s="22">
        <v>1640185</v>
      </c>
      <c r="U13" s="22">
        <v>1656494</v>
      </c>
      <c r="V13" s="22">
        <v>4916336</v>
      </c>
      <c r="W13" s="22">
        <v>18339985</v>
      </c>
      <c r="X13" s="22">
        <v>18051967</v>
      </c>
      <c r="Y13" s="22">
        <v>288018</v>
      </c>
      <c r="Z13" s="23">
        <v>1.595493720988965</v>
      </c>
      <c r="AA13" s="20">
        <v>18051967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4800019</v>
      </c>
      <c r="F26" s="22">
        <v>2707786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2707786</v>
      </c>
      <c r="Y26" s="22">
        <v>-2707786</v>
      </c>
      <c r="Z26" s="23">
        <v>-100</v>
      </c>
      <c r="AA26" s="20">
        <v>2707786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49056667</v>
      </c>
      <c r="D33" s="29">
        <f t="shared" ref="D33:Y33" si="0">SUM(D6:D32)</f>
        <v>0</v>
      </c>
      <c r="E33" s="30">
        <f t="shared" si="0"/>
        <v>59461221</v>
      </c>
      <c r="F33" s="31">
        <f t="shared" si="0"/>
        <v>70203512</v>
      </c>
      <c r="G33" s="31">
        <f t="shared" si="0"/>
        <v>5722176</v>
      </c>
      <c r="H33" s="31">
        <f t="shared" si="0"/>
        <v>5737789</v>
      </c>
      <c r="I33" s="31">
        <f t="shared" si="0"/>
        <v>5667723</v>
      </c>
      <c r="J33" s="31">
        <f t="shared" si="0"/>
        <v>17127688</v>
      </c>
      <c r="K33" s="31">
        <f t="shared" si="0"/>
        <v>5486911</v>
      </c>
      <c r="L33" s="31">
        <f t="shared" si="0"/>
        <v>5734283</v>
      </c>
      <c r="M33" s="31">
        <f t="shared" si="0"/>
        <v>5309487</v>
      </c>
      <c r="N33" s="31">
        <f t="shared" si="0"/>
        <v>16530681</v>
      </c>
      <c r="O33" s="31">
        <f t="shared" si="0"/>
        <v>5350767</v>
      </c>
      <c r="P33" s="31">
        <f t="shared" si="0"/>
        <v>5495349</v>
      </c>
      <c r="Q33" s="31">
        <f t="shared" si="0"/>
        <v>5407914</v>
      </c>
      <c r="R33" s="31">
        <f t="shared" si="0"/>
        <v>16254030</v>
      </c>
      <c r="S33" s="31">
        <f t="shared" si="0"/>
        <v>5433569</v>
      </c>
      <c r="T33" s="31">
        <f t="shared" si="0"/>
        <v>6408296</v>
      </c>
      <c r="U33" s="31">
        <f t="shared" si="0"/>
        <v>5475134</v>
      </c>
      <c r="V33" s="31">
        <f t="shared" si="0"/>
        <v>17316999</v>
      </c>
      <c r="W33" s="31">
        <f t="shared" si="0"/>
        <v>67229398</v>
      </c>
      <c r="X33" s="31">
        <f t="shared" si="0"/>
        <v>70203512</v>
      </c>
      <c r="Y33" s="31">
        <f t="shared" si="0"/>
        <v>-2974114</v>
      </c>
      <c r="Z33" s="32">
        <f>+IF(X33&lt;&gt;0,+(Y33/X33)*100,0)</f>
        <v>-4.236417688049567</v>
      </c>
      <c r="AA33" s="29">
        <f>SUM(AA6:AA32)</f>
        <v>70203512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44613130</v>
      </c>
      <c r="D35" s="20"/>
      <c r="E35" s="21">
        <v>47286566</v>
      </c>
      <c r="F35" s="22">
        <v>47286566</v>
      </c>
      <c r="G35" s="22">
        <v>3716037</v>
      </c>
      <c r="H35" s="22">
        <v>3967257</v>
      </c>
      <c r="I35" s="22"/>
      <c r="J35" s="22">
        <v>7683294</v>
      </c>
      <c r="K35" s="22">
        <v>4310980</v>
      </c>
      <c r="L35" s="22">
        <v>7652745</v>
      </c>
      <c r="M35" s="22">
        <v>3917934</v>
      </c>
      <c r="N35" s="22">
        <v>15881659</v>
      </c>
      <c r="O35" s="22">
        <v>3935027</v>
      </c>
      <c r="P35" s="22">
        <v>3870742</v>
      </c>
      <c r="Q35" s="22">
        <v>3900752</v>
      </c>
      <c r="R35" s="22">
        <v>11706521</v>
      </c>
      <c r="S35" s="22">
        <v>4288932</v>
      </c>
      <c r="T35" s="22">
        <v>4248101</v>
      </c>
      <c r="U35" s="22">
        <v>4188293</v>
      </c>
      <c r="V35" s="22">
        <v>12725326</v>
      </c>
      <c r="W35" s="22">
        <v>47996800</v>
      </c>
      <c r="X35" s="22">
        <v>47286566</v>
      </c>
      <c r="Y35" s="22">
        <v>710234</v>
      </c>
      <c r="Z35" s="23">
        <v>1.5019783843047516</v>
      </c>
      <c r="AA35" s="20">
        <v>47286566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319839</v>
      </c>
      <c r="D38" s="20"/>
      <c r="E38" s="21">
        <v>509897</v>
      </c>
      <c r="F38" s="22">
        <v>509897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509897</v>
      </c>
      <c r="Y38" s="22">
        <v>-509897</v>
      </c>
      <c r="Z38" s="23">
        <v>-100</v>
      </c>
      <c r="AA38" s="20">
        <v>509897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>
        <v>2000000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2000000</v>
      </c>
      <c r="Y39" s="22">
        <v>-2000000</v>
      </c>
      <c r="Z39" s="23">
        <v>-100</v>
      </c>
      <c r="AA39" s="20">
        <v>2000000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1788657</v>
      </c>
      <c r="D42" s="20"/>
      <c r="E42" s="21">
        <v>9802677</v>
      </c>
      <c r="F42" s="22">
        <v>11802677</v>
      </c>
      <c r="G42" s="22">
        <v>3000</v>
      </c>
      <c r="H42" s="22"/>
      <c r="I42" s="22"/>
      <c r="J42" s="22">
        <v>3000</v>
      </c>
      <c r="K42" s="22"/>
      <c r="L42" s="22"/>
      <c r="M42" s="22"/>
      <c r="N42" s="22"/>
      <c r="O42" s="22"/>
      <c r="P42" s="22">
        <v>38621</v>
      </c>
      <c r="Q42" s="22"/>
      <c r="R42" s="22">
        <v>38621</v>
      </c>
      <c r="S42" s="22"/>
      <c r="T42" s="22"/>
      <c r="U42" s="22">
        <v>179936</v>
      </c>
      <c r="V42" s="22">
        <v>179936</v>
      </c>
      <c r="W42" s="22">
        <v>221557</v>
      </c>
      <c r="X42" s="22">
        <v>11802677</v>
      </c>
      <c r="Y42" s="22">
        <v>-11581120</v>
      </c>
      <c r="Z42" s="23">
        <v>-98.122824169465957</v>
      </c>
      <c r="AA42" s="20">
        <v>11802677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-93132687</v>
      </c>
      <c r="D44" s="20"/>
      <c r="E44" s="21"/>
      <c r="F44" s="22">
        <v>3000000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3000000</v>
      </c>
      <c r="Y44" s="22">
        <v>-3000000</v>
      </c>
      <c r="Z44" s="23">
        <v>-100</v>
      </c>
      <c r="AA44" s="20">
        <v>3000000</v>
      </c>
    </row>
    <row r="45" spans="1:27" x14ac:dyDescent="0.25">
      <c r="A45" s="19" t="s">
        <v>70</v>
      </c>
      <c r="B45" s="15" t="s">
        <v>32</v>
      </c>
      <c r="C45" s="20">
        <v>31631632</v>
      </c>
      <c r="D45" s="20"/>
      <c r="E45" s="21">
        <v>26923989</v>
      </c>
      <c r="F45" s="22">
        <v>26923989</v>
      </c>
      <c r="G45" s="22">
        <v>31848</v>
      </c>
      <c r="H45" s="22">
        <v>708667</v>
      </c>
      <c r="I45" s="22"/>
      <c r="J45" s="22">
        <v>740515</v>
      </c>
      <c r="K45" s="22">
        <v>37192</v>
      </c>
      <c r="L45" s="22">
        <v>64926</v>
      </c>
      <c r="M45" s="22">
        <v>33393</v>
      </c>
      <c r="N45" s="22">
        <v>135511</v>
      </c>
      <c r="O45" s="22">
        <v>950443</v>
      </c>
      <c r="P45" s="22">
        <v>32967</v>
      </c>
      <c r="Q45" s="22">
        <v>33335</v>
      </c>
      <c r="R45" s="22">
        <v>1016745</v>
      </c>
      <c r="S45" s="22">
        <v>37198</v>
      </c>
      <c r="T45" s="22">
        <v>36887</v>
      </c>
      <c r="U45" s="22">
        <v>36160</v>
      </c>
      <c r="V45" s="22">
        <v>110245</v>
      </c>
      <c r="W45" s="22">
        <v>2003016</v>
      </c>
      <c r="X45" s="22">
        <v>26923989</v>
      </c>
      <c r="Y45" s="22">
        <v>-24920973</v>
      </c>
      <c r="Z45" s="23">
        <v>-92.560478315453182</v>
      </c>
      <c r="AA45" s="20">
        <v>26923989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-14779429</v>
      </c>
      <c r="D48" s="29">
        <f t="shared" ref="D48:Y48" si="1">SUM(D35:D47)</f>
        <v>0</v>
      </c>
      <c r="E48" s="30">
        <f t="shared" si="1"/>
        <v>84523129</v>
      </c>
      <c r="F48" s="31">
        <f t="shared" si="1"/>
        <v>91523129</v>
      </c>
      <c r="G48" s="31">
        <f t="shared" si="1"/>
        <v>3750885</v>
      </c>
      <c r="H48" s="31">
        <f t="shared" si="1"/>
        <v>4675924</v>
      </c>
      <c r="I48" s="31">
        <f t="shared" si="1"/>
        <v>0</v>
      </c>
      <c r="J48" s="31">
        <f t="shared" si="1"/>
        <v>8426809</v>
      </c>
      <c r="K48" s="31">
        <f t="shared" si="1"/>
        <v>4348172</v>
      </c>
      <c r="L48" s="31">
        <f t="shared" si="1"/>
        <v>7717671</v>
      </c>
      <c r="M48" s="31">
        <f t="shared" si="1"/>
        <v>3951327</v>
      </c>
      <c r="N48" s="31">
        <f t="shared" si="1"/>
        <v>16017170</v>
      </c>
      <c r="O48" s="31">
        <f t="shared" si="1"/>
        <v>4885470</v>
      </c>
      <c r="P48" s="31">
        <f t="shared" si="1"/>
        <v>3942330</v>
      </c>
      <c r="Q48" s="31">
        <f t="shared" si="1"/>
        <v>3934087</v>
      </c>
      <c r="R48" s="31">
        <f t="shared" si="1"/>
        <v>12761887</v>
      </c>
      <c r="S48" s="31">
        <f t="shared" si="1"/>
        <v>4326130</v>
      </c>
      <c r="T48" s="31">
        <f t="shared" si="1"/>
        <v>4284988</v>
      </c>
      <c r="U48" s="31">
        <f t="shared" si="1"/>
        <v>4404389</v>
      </c>
      <c r="V48" s="31">
        <f t="shared" si="1"/>
        <v>13015507</v>
      </c>
      <c r="W48" s="31">
        <f t="shared" si="1"/>
        <v>50221373</v>
      </c>
      <c r="X48" s="31">
        <f t="shared" si="1"/>
        <v>91523129</v>
      </c>
      <c r="Y48" s="31">
        <f t="shared" si="1"/>
        <v>-41301756</v>
      </c>
      <c r="Z48" s="32">
        <f>+IF(X48&lt;&gt;0,+(Y48/X48)*100,0)</f>
        <v>-45.127124095593366</v>
      </c>
      <c r="AA48" s="29">
        <f>SUM(AA35:AA47)</f>
        <v>91523129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63836096</v>
      </c>
      <c r="D49" s="39">
        <f t="shared" si="2"/>
        <v>0</v>
      </c>
      <c r="E49" s="40">
        <f t="shared" si="2"/>
        <v>-25061908</v>
      </c>
      <c r="F49" s="41">
        <f t="shared" si="2"/>
        <v>-21319617</v>
      </c>
      <c r="G49" s="41">
        <f t="shared" si="2"/>
        <v>1971291</v>
      </c>
      <c r="H49" s="41">
        <f t="shared" si="2"/>
        <v>1061865</v>
      </c>
      <c r="I49" s="41">
        <f t="shared" si="2"/>
        <v>5667723</v>
      </c>
      <c r="J49" s="41">
        <f t="shared" si="2"/>
        <v>8700879</v>
      </c>
      <c r="K49" s="41">
        <f t="shared" si="2"/>
        <v>1138739</v>
      </c>
      <c r="L49" s="41">
        <f t="shared" si="2"/>
        <v>-1983388</v>
      </c>
      <c r="M49" s="41">
        <f t="shared" si="2"/>
        <v>1358160</v>
      </c>
      <c r="N49" s="41">
        <f t="shared" si="2"/>
        <v>513511</v>
      </c>
      <c r="O49" s="41">
        <f t="shared" si="2"/>
        <v>465297</v>
      </c>
      <c r="P49" s="41">
        <f t="shared" si="2"/>
        <v>1553019</v>
      </c>
      <c r="Q49" s="41">
        <f t="shared" si="2"/>
        <v>1473827</v>
      </c>
      <c r="R49" s="41">
        <f t="shared" si="2"/>
        <v>3492143</v>
      </c>
      <c r="S49" s="41">
        <f t="shared" si="2"/>
        <v>1107439</v>
      </c>
      <c r="T49" s="41">
        <f t="shared" si="2"/>
        <v>2123308</v>
      </c>
      <c r="U49" s="41">
        <f t="shared" si="2"/>
        <v>1070745</v>
      </c>
      <c r="V49" s="41">
        <f t="shared" si="2"/>
        <v>4301492</v>
      </c>
      <c r="W49" s="41">
        <f t="shared" si="2"/>
        <v>17008025</v>
      </c>
      <c r="X49" s="41">
        <f t="shared" si="2"/>
        <v>-21319617</v>
      </c>
      <c r="Y49" s="41">
        <f t="shared" si="2"/>
        <v>38327642</v>
      </c>
      <c r="Z49" s="42">
        <f>+IF(X49&lt;&gt;0,+(Y49/X49)*100,0)</f>
        <v>-179.77640967940465</v>
      </c>
      <c r="AA49" s="39">
        <f>+AA33-AA48</f>
        <v>-21319617</v>
      </c>
    </row>
    <row r="50" spans="1:27" x14ac:dyDescent="0.25">
      <c r="A50" s="43" t="s">
        <v>75</v>
      </c>
      <c r="B50" s="15" t="s">
        <v>32</v>
      </c>
      <c r="C50" s="20">
        <v>149463215</v>
      </c>
      <c r="D50" s="20"/>
      <c r="E50" s="21">
        <v>77156800</v>
      </c>
      <c r="F50" s="22">
        <v>98542002</v>
      </c>
      <c r="G50" s="22"/>
      <c r="H50" s="22">
        <v>7772000</v>
      </c>
      <c r="I50" s="22"/>
      <c r="J50" s="22">
        <v>7772000</v>
      </c>
      <c r="K50" s="22"/>
      <c r="L50" s="22"/>
      <c r="M50" s="22">
        <v>19112754</v>
      </c>
      <c r="N50" s="22">
        <v>19112754</v>
      </c>
      <c r="O50" s="22">
        <v>16531750</v>
      </c>
      <c r="P50" s="22"/>
      <c r="Q50" s="22">
        <v>37990669</v>
      </c>
      <c r="R50" s="22">
        <v>54522419</v>
      </c>
      <c r="S50" s="22"/>
      <c r="T50" s="22">
        <v>-44699141</v>
      </c>
      <c r="U50" s="22">
        <v>53093282</v>
      </c>
      <c r="V50" s="22">
        <v>8394141</v>
      </c>
      <c r="W50" s="22">
        <v>89801314</v>
      </c>
      <c r="X50" s="22">
        <v>98542002</v>
      </c>
      <c r="Y50" s="22">
        <v>-8740688</v>
      </c>
      <c r="Z50" s="23">
        <v>-8.870012606401076</v>
      </c>
      <c r="AA50" s="20">
        <v>98542002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213299311</v>
      </c>
      <c r="D52" s="48">
        <f t="shared" si="3"/>
        <v>0</v>
      </c>
      <c r="E52" s="49">
        <f t="shared" si="3"/>
        <v>52094892</v>
      </c>
      <c r="F52" s="50">
        <f t="shared" si="3"/>
        <v>77222385</v>
      </c>
      <c r="G52" s="50">
        <f t="shared" si="3"/>
        <v>1971291</v>
      </c>
      <c r="H52" s="50">
        <f t="shared" si="3"/>
        <v>8833865</v>
      </c>
      <c r="I52" s="50">
        <f t="shared" si="3"/>
        <v>5667723</v>
      </c>
      <c r="J52" s="50">
        <f t="shared" si="3"/>
        <v>16472879</v>
      </c>
      <c r="K52" s="50">
        <f t="shared" si="3"/>
        <v>1138739</v>
      </c>
      <c r="L52" s="50">
        <f t="shared" si="3"/>
        <v>-1983388</v>
      </c>
      <c r="M52" s="50">
        <f t="shared" si="3"/>
        <v>20470914</v>
      </c>
      <c r="N52" s="50">
        <f t="shared" si="3"/>
        <v>19626265</v>
      </c>
      <c r="O52" s="50">
        <f t="shared" si="3"/>
        <v>16997047</v>
      </c>
      <c r="P52" s="50">
        <f t="shared" si="3"/>
        <v>1553019</v>
      </c>
      <c r="Q52" s="50">
        <f t="shared" si="3"/>
        <v>39464496</v>
      </c>
      <c r="R52" s="50">
        <f t="shared" si="3"/>
        <v>58014562</v>
      </c>
      <c r="S52" s="50">
        <f t="shared" si="3"/>
        <v>1107439</v>
      </c>
      <c r="T52" s="50">
        <f t="shared" si="3"/>
        <v>-42575833</v>
      </c>
      <c r="U52" s="50">
        <f t="shared" si="3"/>
        <v>54164027</v>
      </c>
      <c r="V52" s="50">
        <f t="shared" si="3"/>
        <v>12695633</v>
      </c>
      <c r="W52" s="50">
        <f t="shared" si="3"/>
        <v>106809339</v>
      </c>
      <c r="X52" s="50">
        <f t="shared" si="3"/>
        <v>77222385</v>
      </c>
      <c r="Y52" s="50">
        <f t="shared" si="3"/>
        <v>29586954</v>
      </c>
      <c r="Z52" s="51">
        <f>+IF(X52&lt;&gt;0,+(Y52/X52)*100,0)</f>
        <v>38.313960388558314</v>
      </c>
      <c r="AA52" s="48">
        <f>SUM(AA49:AA51)</f>
        <v>77222385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213299311</v>
      </c>
      <c r="D54" s="54">
        <f>+D52-D53</f>
        <v>0</v>
      </c>
      <c r="E54" s="55">
        <f t="shared" si="4"/>
        <v>52094892</v>
      </c>
      <c r="F54" s="56">
        <f t="shared" si="4"/>
        <v>77222385</v>
      </c>
      <c r="G54" s="56">
        <f t="shared" si="4"/>
        <v>1971291</v>
      </c>
      <c r="H54" s="56">
        <f t="shared" si="4"/>
        <v>8833865</v>
      </c>
      <c r="I54" s="56">
        <f t="shared" si="4"/>
        <v>5667723</v>
      </c>
      <c r="J54" s="56">
        <f t="shared" si="4"/>
        <v>16472879</v>
      </c>
      <c r="K54" s="56">
        <f t="shared" si="4"/>
        <v>1138739</v>
      </c>
      <c r="L54" s="56">
        <f t="shared" si="4"/>
        <v>-1983388</v>
      </c>
      <c r="M54" s="56">
        <f t="shared" si="4"/>
        <v>20470914</v>
      </c>
      <c r="N54" s="56">
        <f t="shared" si="4"/>
        <v>19626265</v>
      </c>
      <c r="O54" s="56">
        <f t="shared" si="4"/>
        <v>16997047</v>
      </c>
      <c r="P54" s="56">
        <f t="shared" si="4"/>
        <v>1553019</v>
      </c>
      <c r="Q54" s="56">
        <f t="shared" si="4"/>
        <v>39464496</v>
      </c>
      <c r="R54" s="56">
        <f t="shared" si="4"/>
        <v>58014562</v>
      </c>
      <c r="S54" s="56">
        <f t="shared" si="4"/>
        <v>1107439</v>
      </c>
      <c r="T54" s="56">
        <f t="shared" si="4"/>
        <v>-42575833</v>
      </c>
      <c r="U54" s="56">
        <f t="shared" si="4"/>
        <v>54164027</v>
      </c>
      <c r="V54" s="56">
        <f t="shared" si="4"/>
        <v>12695633</v>
      </c>
      <c r="W54" s="56">
        <f t="shared" si="4"/>
        <v>106809339</v>
      </c>
      <c r="X54" s="56">
        <f t="shared" si="4"/>
        <v>77222385</v>
      </c>
      <c r="Y54" s="56">
        <f t="shared" si="4"/>
        <v>29586954</v>
      </c>
      <c r="Z54" s="57">
        <f>+IF(X54&lt;&gt;0,+(Y54/X54)*100,0)</f>
        <v>38.313960388558314</v>
      </c>
      <c r="AA54" s="54">
        <f>+AA52-AA53</f>
        <v>77222385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213299311</v>
      </c>
      <c r="D57" s="48">
        <f>SUM(D54:D56)</f>
        <v>0</v>
      </c>
      <c r="E57" s="49">
        <f t="shared" si="5"/>
        <v>52094892</v>
      </c>
      <c r="F57" s="50">
        <f t="shared" si="5"/>
        <v>77222385</v>
      </c>
      <c r="G57" s="50">
        <f t="shared" si="5"/>
        <v>1971291</v>
      </c>
      <c r="H57" s="50">
        <f t="shared" si="5"/>
        <v>8833865</v>
      </c>
      <c r="I57" s="50">
        <f t="shared" si="5"/>
        <v>5667723</v>
      </c>
      <c r="J57" s="50">
        <f t="shared" si="5"/>
        <v>16472879</v>
      </c>
      <c r="K57" s="50">
        <f t="shared" si="5"/>
        <v>1138739</v>
      </c>
      <c r="L57" s="50">
        <f t="shared" si="5"/>
        <v>-1983388</v>
      </c>
      <c r="M57" s="50">
        <f t="shared" si="5"/>
        <v>20470914</v>
      </c>
      <c r="N57" s="50">
        <f t="shared" si="5"/>
        <v>19626265</v>
      </c>
      <c r="O57" s="50">
        <f t="shared" si="5"/>
        <v>16997047</v>
      </c>
      <c r="P57" s="50">
        <f t="shared" si="5"/>
        <v>1553019</v>
      </c>
      <c r="Q57" s="50">
        <f t="shared" si="5"/>
        <v>39464496</v>
      </c>
      <c r="R57" s="50">
        <f t="shared" si="5"/>
        <v>58014562</v>
      </c>
      <c r="S57" s="50">
        <f t="shared" si="5"/>
        <v>1107439</v>
      </c>
      <c r="T57" s="50">
        <f t="shared" si="5"/>
        <v>-42575833</v>
      </c>
      <c r="U57" s="50">
        <f t="shared" si="5"/>
        <v>54164027</v>
      </c>
      <c r="V57" s="50">
        <f t="shared" si="5"/>
        <v>12695633</v>
      </c>
      <c r="W57" s="50">
        <f t="shared" si="5"/>
        <v>106809339</v>
      </c>
      <c r="X57" s="50">
        <f t="shared" si="5"/>
        <v>77222385</v>
      </c>
      <c r="Y57" s="50">
        <f t="shared" si="5"/>
        <v>29586954</v>
      </c>
      <c r="Z57" s="51">
        <f>+IF(X57&lt;&gt;0,+(Y57/X57)*100,0)</f>
        <v>38.313960388558314</v>
      </c>
      <c r="AA57" s="48">
        <f>SUM(AA54:AA56)</f>
        <v>77222385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213299311</v>
      </c>
      <c r="D60" s="65">
        <f>SUM(D57:D59)</f>
        <v>0</v>
      </c>
      <c r="E60" s="66">
        <f t="shared" si="6"/>
        <v>52094892</v>
      </c>
      <c r="F60" s="67">
        <f t="shared" si="6"/>
        <v>77222385</v>
      </c>
      <c r="G60" s="67">
        <f t="shared" si="6"/>
        <v>1971291</v>
      </c>
      <c r="H60" s="67">
        <f t="shared" si="6"/>
        <v>8833865</v>
      </c>
      <c r="I60" s="67">
        <f t="shared" si="6"/>
        <v>5667723</v>
      </c>
      <c r="J60" s="67">
        <f t="shared" si="6"/>
        <v>16472879</v>
      </c>
      <c r="K60" s="67">
        <f t="shared" si="6"/>
        <v>1138739</v>
      </c>
      <c r="L60" s="67">
        <f t="shared" si="6"/>
        <v>-1983388</v>
      </c>
      <c r="M60" s="67">
        <f t="shared" si="6"/>
        <v>20470914</v>
      </c>
      <c r="N60" s="67">
        <f t="shared" si="6"/>
        <v>19626265</v>
      </c>
      <c r="O60" s="67">
        <f t="shared" si="6"/>
        <v>16997047</v>
      </c>
      <c r="P60" s="67">
        <f t="shared" si="6"/>
        <v>1553019</v>
      </c>
      <c r="Q60" s="67">
        <f t="shared" si="6"/>
        <v>39464496</v>
      </c>
      <c r="R60" s="67">
        <f t="shared" si="6"/>
        <v>58014562</v>
      </c>
      <c r="S60" s="67">
        <f t="shared" si="6"/>
        <v>1107439</v>
      </c>
      <c r="T60" s="67">
        <f t="shared" si="6"/>
        <v>-42575833</v>
      </c>
      <c r="U60" s="67">
        <f t="shared" si="6"/>
        <v>54164027</v>
      </c>
      <c r="V60" s="67">
        <f t="shared" si="6"/>
        <v>12695633</v>
      </c>
      <c r="W60" s="67">
        <f t="shared" si="6"/>
        <v>106809339</v>
      </c>
      <c r="X60" s="67">
        <f t="shared" si="6"/>
        <v>77222385</v>
      </c>
      <c r="Y60" s="67">
        <f t="shared" si="6"/>
        <v>29586954</v>
      </c>
      <c r="Z60" s="68">
        <f>+IF(X60&lt;&gt;0,+(Y60/X60)*100,0)</f>
        <v>38.313960388558314</v>
      </c>
      <c r="AA60" s="65">
        <f>SUM(AA57:AA59)</f>
        <v>77222385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14469724</v>
      </c>
      <c r="D8" s="20"/>
      <c r="E8" s="21"/>
      <c r="F8" s="22">
        <v>19711405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>
        <v>1536108</v>
      </c>
      <c r="R8" s="22">
        <v>1536108</v>
      </c>
      <c r="S8" s="22">
        <v>1548296</v>
      </c>
      <c r="T8" s="22">
        <v>1541881</v>
      </c>
      <c r="U8" s="22"/>
      <c r="V8" s="22">
        <v>3090177</v>
      </c>
      <c r="W8" s="22">
        <v>4626285</v>
      </c>
      <c r="X8" s="22">
        <v>19711405</v>
      </c>
      <c r="Y8" s="22">
        <v>-15085120</v>
      </c>
      <c r="Z8" s="23">
        <v>-76.52990743176349</v>
      </c>
      <c r="AA8" s="20">
        <v>19711405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>
        <v>511491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511491</v>
      </c>
      <c r="Y9" s="22">
        <v>-511491</v>
      </c>
      <c r="Z9" s="23">
        <v>-100</v>
      </c>
      <c r="AA9" s="20">
        <v>511491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9870123</v>
      </c>
      <c r="D13" s="20"/>
      <c r="E13" s="21"/>
      <c r="F13" s="22">
        <v>14709409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14709409</v>
      </c>
      <c r="Y13" s="22">
        <v>-14709409</v>
      </c>
      <c r="Z13" s="23">
        <v>-100</v>
      </c>
      <c r="AA13" s="20">
        <v>14709409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>
        <v>2839162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2839162</v>
      </c>
      <c r="Y26" s="22">
        <v>-2839162</v>
      </c>
      <c r="Z26" s="23">
        <v>-100</v>
      </c>
      <c r="AA26" s="20">
        <v>2839162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24339847</v>
      </c>
      <c r="D33" s="29">
        <f t="shared" ref="D33:Y33" si="0">SUM(D6:D32)</f>
        <v>0</v>
      </c>
      <c r="E33" s="30">
        <f t="shared" si="0"/>
        <v>0</v>
      </c>
      <c r="F33" s="31">
        <f t="shared" si="0"/>
        <v>37771467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1536108</v>
      </c>
      <c r="R33" s="31">
        <f t="shared" si="0"/>
        <v>1536108</v>
      </c>
      <c r="S33" s="31">
        <f t="shared" si="0"/>
        <v>1548296</v>
      </c>
      <c r="T33" s="31">
        <f t="shared" si="0"/>
        <v>1541881</v>
      </c>
      <c r="U33" s="31">
        <f t="shared" si="0"/>
        <v>0</v>
      </c>
      <c r="V33" s="31">
        <f t="shared" si="0"/>
        <v>3090177</v>
      </c>
      <c r="W33" s="31">
        <f t="shared" si="0"/>
        <v>4626285</v>
      </c>
      <c r="X33" s="31">
        <f t="shared" si="0"/>
        <v>37771467</v>
      </c>
      <c r="Y33" s="31">
        <f t="shared" si="0"/>
        <v>-33145182</v>
      </c>
      <c r="Z33" s="32">
        <f>+IF(X33&lt;&gt;0,+(Y33/X33)*100,0)</f>
        <v>-87.751905426389712</v>
      </c>
      <c r="AA33" s="29">
        <f>SUM(AA6:AA32)</f>
        <v>37771467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12456070</v>
      </c>
      <c r="D35" s="20"/>
      <c r="E35" s="21"/>
      <c r="F35" s="22">
        <v>13281743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>
        <v>769105</v>
      </c>
      <c r="R35" s="22">
        <v>769105</v>
      </c>
      <c r="S35" s="22">
        <v>798602</v>
      </c>
      <c r="T35" s="22">
        <v>813832</v>
      </c>
      <c r="U35" s="22"/>
      <c r="V35" s="22">
        <v>1612434</v>
      </c>
      <c r="W35" s="22">
        <v>2381539</v>
      </c>
      <c r="X35" s="22">
        <v>13281743</v>
      </c>
      <c r="Y35" s="22">
        <v>-10900204</v>
      </c>
      <c r="Z35" s="23">
        <v>-82.069077831125028</v>
      </c>
      <c r="AA35" s="20">
        <v>13281743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-5815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517848</v>
      </c>
      <c r="D39" s="20"/>
      <c r="E39" s="21"/>
      <c r="F39" s="22">
        <v>4171453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4171453</v>
      </c>
      <c r="Y39" s="22">
        <v>-4171453</v>
      </c>
      <c r="Z39" s="23">
        <v>-100</v>
      </c>
      <c r="AA39" s="20">
        <v>4171453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>
        <v>7187737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7187737</v>
      </c>
      <c r="Y40" s="22">
        <v>-7187737</v>
      </c>
      <c r="Z40" s="23">
        <v>-100</v>
      </c>
      <c r="AA40" s="20">
        <v>7187737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155556</v>
      </c>
      <c r="D42" s="20"/>
      <c r="E42" s="21"/>
      <c r="F42" s="22">
        <v>219228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>
        <v>43507</v>
      </c>
      <c r="R42" s="22">
        <v>43507</v>
      </c>
      <c r="S42" s="22">
        <v>1478</v>
      </c>
      <c r="T42" s="22">
        <v>7206</v>
      </c>
      <c r="U42" s="22"/>
      <c r="V42" s="22">
        <v>8684</v>
      </c>
      <c r="W42" s="22">
        <v>52191</v>
      </c>
      <c r="X42" s="22">
        <v>219228</v>
      </c>
      <c r="Y42" s="22">
        <v>-167037</v>
      </c>
      <c r="Z42" s="23">
        <v>-76.193278230882925</v>
      </c>
      <c r="AA42" s="20">
        <v>219228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869226</v>
      </c>
      <c r="D45" s="20"/>
      <c r="E45" s="21"/>
      <c r="F45" s="22">
        <v>2139588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>
        <v>135680</v>
      </c>
      <c r="R45" s="22">
        <v>135680</v>
      </c>
      <c r="S45" s="22">
        <v>150133</v>
      </c>
      <c r="T45" s="22">
        <v>113506</v>
      </c>
      <c r="U45" s="22"/>
      <c r="V45" s="22">
        <v>263639</v>
      </c>
      <c r="W45" s="22">
        <v>399319</v>
      </c>
      <c r="X45" s="22">
        <v>2139588</v>
      </c>
      <c r="Y45" s="22">
        <v>-1740269</v>
      </c>
      <c r="Z45" s="23">
        <v>-81.336640512098597</v>
      </c>
      <c r="AA45" s="20">
        <v>2139588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13992885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26999749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948292</v>
      </c>
      <c r="R48" s="31">
        <f t="shared" si="1"/>
        <v>948292</v>
      </c>
      <c r="S48" s="31">
        <f t="shared" si="1"/>
        <v>950213</v>
      </c>
      <c r="T48" s="31">
        <f t="shared" si="1"/>
        <v>934544</v>
      </c>
      <c r="U48" s="31">
        <f t="shared" si="1"/>
        <v>0</v>
      </c>
      <c r="V48" s="31">
        <f t="shared" si="1"/>
        <v>1884757</v>
      </c>
      <c r="W48" s="31">
        <f t="shared" si="1"/>
        <v>2833049</v>
      </c>
      <c r="X48" s="31">
        <f t="shared" si="1"/>
        <v>26999749</v>
      </c>
      <c r="Y48" s="31">
        <f t="shared" si="1"/>
        <v>-24166700</v>
      </c>
      <c r="Z48" s="32">
        <f>+IF(X48&lt;&gt;0,+(Y48/X48)*100,0)</f>
        <v>-89.507128381082353</v>
      </c>
      <c r="AA48" s="29">
        <f>SUM(AA35:AA47)</f>
        <v>26999749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10346962</v>
      </c>
      <c r="D49" s="39">
        <f t="shared" si="2"/>
        <v>0</v>
      </c>
      <c r="E49" s="40">
        <f t="shared" si="2"/>
        <v>0</v>
      </c>
      <c r="F49" s="41">
        <f t="shared" si="2"/>
        <v>10771718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587816</v>
      </c>
      <c r="R49" s="41">
        <f t="shared" si="2"/>
        <v>587816</v>
      </c>
      <c r="S49" s="41">
        <f t="shared" si="2"/>
        <v>598083</v>
      </c>
      <c r="T49" s="41">
        <f t="shared" si="2"/>
        <v>607337</v>
      </c>
      <c r="U49" s="41">
        <f t="shared" si="2"/>
        <v>0</v>
      </c>
      <c r="V49" s="41">
        <f t="shared" si="2"/>
        <v>1205420</v>
      </c>
      <c r="W49" s="41">
        <f t="shared" si="2"/>
        <v>1793236</v>
      </c>
      <c r="X49" s="41">
        <f t="shared" si="2"/>
        <v>10771718</v>
      </c>
      <c r="Y49" s="41">
        <f t="shared" si="2"/>
        <v>-8978482</v>
      </c>
      <c r="Z49" s="42">
        <f>+IF(X49&lt;&gt;0,+(Y49/X49)*100,0)</f>
        <v>-83.352367746723417</v>
      </c>
      <c r="AA49" s="39">
        <f>+AA33-AA48</f>
        <v>10771718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10346962</v>
      </c>
      <c r="D52" s="48">
        <f t="shared" si="3"/>
        <v>0</v>
      </c>
      <c r="E52" s="49">
        <f t="shared" si="3"/>
        <v>0</v>
      </c>
      <c r="F52" s="50">
        <f t="shared" si="3"/>
        <v>10771718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587816</v>
      </c>
      <c r="R52" s="50">
        <f t="shared" si="3"/>
        <v>587816</v>
      </c>
      <c r="S52" s="50">
        <f t="shared" si="3"/>
        <v>598083</v>
      </c>
      <c r="T52" s="50">
        <f t="shared" si="3"/>
        <v>607337</v>
      </c>
      <c r="U52" s="50">
        <f t="shared" si="3"/>
        <v>0</v>
      </c>
      <c r="V52" s="50">
        <f t="shared" si="3"/>
        <v>1205420</v>
      </c>
      <c r="W52" s="50">
        <f t="shared" si="3"/>
        <v>1793236</v>
      </c>
      <c r="X52" s="50">
        <f t="shared" si="3"/>
        <v>10771718</v>
      </c>
      <c r="Y52" s="50">
        <f t="shared" si="3"/>
        <v>-8978482</v>
      </c>
      <c r="Z52" s="51">
        <f>+IF(X52&lt;&gt;0,+(Y52/X52)*100,0)</f>
        <v>-83.352367746723417</v>
      </c>
      <c r="AA52" s="48">
        <f>SUM(AA49:AA51)</f>
        <v>10771718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10346962</v>
      </c>
      <c r="D54" s="54">
        <f>+D52-D53</f>
        <v>0</v>
      </c>
      <c r="E54" s="55">
        <f t="shared" si="4"/>
        <v>0</v>
      </c>
      <c r="F54" s="56">
        <f t="shared" si="4"/>
        <v>10771718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587816</v>
      </c>
      <c r="R54" s="56">
        <f t="shared" si="4"/>
        <v>587816</v>
      </c>
      <c r="S54" s="56">
        <f t="shared" si="4"/>
        <v>598083</v>
      </c>
      <c r="T54" s="56">
        <f t="shared" si="4"/>
        <v>607337</v>
      </c>
      <c r="U54" s="56">
        <f t="shared" si="4"/>
        <v>0</v>
      </c>
      <c r="V54" s="56">
        <f t="shared" si="4"/>
        <v>1205420</v>
      </c>
      <c r="W54" s="56">
        <f t="shared" si="4"/>
        <v>1793236</v>
      </c>
      <c r="X54" s="56">
        <f t="shared" si="4"/>
        <v>10771718</v>
      </c>
      <c r="Y54" s="56">
        <f t="shared" si="4"/>
        <v>-8978482</v>
      </c>
      <c r="Z54" s="57">
        <f>+IF(X54&lt;&gt;0,+(Y54/X54)*100,0)</f>
        <v>-83.352367746723417</v>
      </c>
      <c r="AA54" s="54">
        <f>+AA52-AA53</f>
        <v>10771718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10346962</v>
      </c>
      <c r="D57" s="48">
        <f>SUM(D54:D56)</f>
        <v>0</v>
      </c>
      <c r="E57" s="49">
        <f t="shared" si="5"/>
        <v>0</v>
      </c>
      <c r="F57" s="50">
        <f t="shared" si="5"/>
        <v>10771718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587816</v>
      </c>
      <c r="R57" s="50">
        <f t="shared" si="5"/>
        <v>587816</v>
      </c>
      <c r="S57" s="50">
        <f t="shared" si="5"/>
        <v>598083</v>
      </c>
      <c r="T57" s="50">
        <f t="shared" si="5"/>
        <v>607337</v>
      </c>
      <c r="U57" s="50">
        <f t="shared" si="5"/>
        <v>0</v>
      </c>
      <c r="V57" s="50">
        <f t="shared" si="5"/>
        <v>1205420</v>
      </c>
      <c r="W57" s="50">
        <f t="shared" si="5"/>
        <v>1793236</v>
      </c>
      <c r="X57" s="50">
        <f t="shared" si="5"/>
        <v>10771718</v>
      </c>
      <c r="Y57" s="50">
        <f t="shared" si="5"/>
        <v>-8978482</v>
      </c>
      <c r="Z57" s="51">
        <f>+IF(X57&lt;&gt;0,+(Y57/X57)*100,0)</f>
        <v>-83.352367746723417</v>
      </c>
      <c r="AA57" s="48">
        <f>SUM(AA54:AA56)</f>
        <v>10771718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10346962</v>
      </c>
      <c r="D60" s="65">
        <f>SUM(D57:D59)</f>
        <v>0</v>
      </c>
      <c r="E60" s="66">
        <f t="shared" si="6"/>
        <v>0</v>
      </c>
      <c r="F60" s="67">
        <f t="shared" si="6"/>
        <v>10771718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587816</v>
      </c>
      <c r="R60" s="67">
        <f t="shared" si="6"/>
        <v>587816</v>
      </c>
      <c r="S60" s="67">
        <f t="shared" si="6"/>
        <v>598083</v>
      </c>
      <c r="T60" s="67">
        <f t="shared" si="6"/>
        <v>607337</v>
      </c>
      <c r="U60" s="67">
        <f t="shared" si="6"/>
        <v>0</v>
      </c>
      <c r="V60" s="67">
        <f t="shared" si="6"/>
        <v>1205420</v>
      </c>
      <c r="W60" s="67">
        <f t="shared" si="6"/>
        <v>1793236</v>
      </c>
      <c r="X60" s="67">
        <f t="shared" si="6"/>
        <v>10771718</v>
      </c>
      <c r="Y60" s="67">
        <f t="shared" si="6"/>
        <v>-8978482</v>
      </c>
      <c r="Z60" s="68">
        <f>+IF(X60&lt;&gt;0,+(Y60/X60)*100,0)</f>
        <v>-83.352367746723417</v>
      </c>
      <c r="AA60" s="65">
        <f>SUM(AA57:AA59)</f>
        <v>10771718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46431012</v>
      </c>
      <c r="F8" s="22">
        <v>28582284</v>
      </c>
      <c r="G8" s="22">
        <v>2399564</v>
      </c>
      <c r="H8" s="22">
        <v>2419396</v>
      </c>
      <c r="I8" s="22">
        <v>2407915</v>
      </c>
      <c r="J8" s="22">
        <v>7226875</v>
      </c>
      <c r="K8" s="22">
        <v>2313150</v>
      </c>
      <c r="L8" s="22"/>
      <c r="M8" s="22">
        <v>2420309</v>
      </c>
      <c r="N8" s="22">
        <v>4733459</v>
      </c>
      <c r="O8" s="22">
        <v>2300330</v>
      </c>
      <c r="P8" s="22">
        <v>2394849</v>
      </c>
      <c r="Q8" s="22">
        <v>2403357</v>
      </c>
      <c r="R8" s="22">
        <v>7098536</v>
      </c>
      <c r="S8" s="22">
        <v>2407324</v>
      </c>
      <c r="T8" s="22">
        <v>2435608</v>
      </c>
      <c r="U8" s="22"/>
      <c r="V8" s="22">
        <v>4842932</v>
      </c>
      <c r="W8" s="22">
        <v>23901802</v>
      </c>
      <c r="X8" s="22">
        <v>28582284</v>
      </c>
      <c r="Y8" s="22">
        <v>-4680482</v>
      </c>
      <c r="Z8" s="23">
        <v>-16.375465305711749</v>
      </c>
      <c r="AA8" s="20">
        <v>28582284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19500000</v>
      </c>
      <c r="F13" s="22">
        <v>18500000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18500000</v>
      </c>
      <c r="Y13" s="22">
        <v>-18500000</v>
      </c>
      <c r="Z13" s="23">
        <v>-100</v>
      </c>
      <c r="AA13" s="20">
        <v>18500000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7392000</v>
      </c>
      <c r="F26" s="22">
        <v>7392000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7392000</v>
      </c>
      <c r="Y26" s="22">
        <v>-7392000</v>
      </c>
      <c r="Z26" s="23">
        <v>-100</v>
      </c>
      <c r="AA26" s="20">
        <v>7392000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73323012</v>
      </c>
      <c r="F33" s="31">
        <f t="shared" si="0"/>
        <v>54474284</v>
      </c>
      <c r="G33" s="31">
        <f t="shared" si="0"/>
        <v>2399564</v>
      </c>
      <c r="H33" s="31">
        <f t="shared" si="0"/>
        <v>2419396</v>
      </c>
      <c r="I33" s="31">
        <f t="shared" si="0"/>
        <v>2407915</v>
      </c>
      <c r="J33" s="31">
        <f t="shared" si="0"/>
        <v>7226875</v>
      </c>
      <c r="K33" s="31">
        <f t="shared" si="0"/>
        <v>2313150</v>
      </c>
      <c r="L33" s="31">
        <f t="shared" si="0"/>
        <v>0</v>
      </c>
      <c r="M33" s="31">
        <f t="shared" si="0"/>
        <v>2420309</v>
      </c>
      <c r="N33" s="31">
        <f t="shared" si="0"/>
        <v>4733459</v>
      </c>
      <c r="O33" s="31">
        <f t="shared" si="0"/>
        <v>2300330</v>
      </c>
      <c r="P33" s="31">
        <f t="shared" si="0"/>
        <v>2394849</v>
      </c>
      <c r="Q33" s="31">
        <f t="shared" si="0"/>
        <v>2403357</v>
      </c>
      <c r="R33" s="31">
        <f t="shared" si="0"/>
        <v>7098536</v>
      </c>
      <c r="S33" s="31">
        <f t="shared" si="0"/>
        <v>2407324</v>
      </c>
      <c r="T33" s="31">
        <f t="shared" si="0"/>
        <v>2435608</v>
      </c>
      <c r="U33" s="31">
        <f t="shared" si="0"/>
        <v>0</v>
      </c>
      <c r="V33" s="31">
        <f t="shared" si="0"/>
        <v>4842932</v>
      </c>
      <c r="W33" s="31">
        <f t="shared" si="0"/>
        <v>23901802</v>
      </c>
      <c r="X33" s="31">
        <f t="shared" si="0"/>
        <v>54474284</v>
      </c>
      <c r="Y33" s="31">
        <f t="shared" si="0"/>
        <v>-30572482</v>
      </c>
      <c r="Z33" s="32">
        <f>+IF(X33&lt;&gt;0,+(Y33/X33)*100,0)</f>
        <v>-56.122778961170006</v>
      </c>
      <c r="AA33" s="29">
        <f>SUM(AA6:AA32)</f>
        <v>54474284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8203164</v>
      </c>
      <c r="F35" s="22">
        <v>8203164</v>
      </c>
      <c r="G35" s="22">
        <v>376444</v>
      </c>
      <c r="H35" s="22">
        <v>327137</v>
      </c>
      <c r="I35" s="22">
        <v>235845</v>
      </c>
      <c r="J35" s="22">
        <v>939426</v>
      </c>
      <c r="K35" s="22">
        <v>286486</v>
      </c>
      <c r="L35" s="22"/>
      <c r="M35" s="22"/>
      <c r="N35" s="22">
        <v>286486</v>
      </c>
      <c r="O35" s="22">
        <v>776080</v>
      </c>
      <c r="P35" s="22">
        <v>341130</v>
      </c>
      <c r="Q35" s="22">
        <v>169020</v>
      </c>
      <c r="R35" s="22">
        <v>1286230</v>
      </c>
      <c r="S35" s="22">
        <v>189972</v>
      </c>
      <c r="T35" s="22"/>
      <c r="U35" s="22"/>
      <c r="V35" s="22">
        <v>189972</v>
      </c>
      <c r="W35" s="22">
        <v>2702114</v>
      </c>
      <c r="X35" s="22">
        <v>8203164</v>
      </c>
      <c r="Y35" s="22">
        <v>-5501050</v>
      </c>
      <c r="Z35" s="23">
        <v>-67.060100224742541</v>
      </c>
      <c r="AA35" s="20">
        <v>8203164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1101096</v>
      </c>
      <c r="F38" s="22">
        <v>1339003</v>
      </c>
      <c r="G38" s="22">
        <v>3565</v>
      </c>
      <c r="H38" s="22">
        <v>13534</v>
      </c>
      <c r="I38" s="22">
        <v>218194</v>
      </c>
      <c r="J38" s="22">
        <v>235293</v>
      </c>
      <c r="K38" s="22">
        <v>2067</v>
      </c>
      <c r="L38" s="22"/>
      <c r="M38" s="22">
        <v>372241</v>
      </c>
      <c r="N38" s="22">
        <v>374308</v>
      </c>
      <c r="O38" s="22">
        <v>8424</v>
      </c>
      <c r="P38" s="22">
        <v>192359</v>
      </c>
      <c r="Q38" s="22">
        <v>3913</v>
      </c>
      <c r="R38" s="22">
        <v>204696</v>
      </c>
      <c r="S38" s="22">
        <v>217693</v>
      </c>
      <c r="T38" s="22">
        <v>4448</v>
      </c>
      <c r="U38" s="22"/>
      <c r="V38" s="22">
        <v>222141</v>
      </c>
      <c r="W38" s="22">
        <v>1036438</v>
      </c>
      <c r="X38" s="22">
        <v>1339003</v>
      </c>
      <c r="Y38" s="22">
        <v>-302565</v>
      </c>
      <c r="Z38" s="23">
        <v>-22.596289926161482</v>
      </c>
      <c r="AA38" s="20">
        <v>1339003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8487672</v>
      </c>
      <c r="F39" s="22">
        <v>49575654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49575654</v>
      </c>
      <c r="Y39" s="22">
        <v>-49575654</v>
      </c>
      <c r="Z39" s="23">
        <v>-100</v>
      </c>
      <c r="AA39" s="20">
        <v>49575654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>
        <v>645549</v>
      </c>
      <c r="H40" s="22"/>
      <c r="I40" s="22">
        <v>1269506</v>
      </c>
      <c r="J40" s="22">
        <v>1915055</v>
      </c>
      <c r="K40" s="22">
        <v>644935</v>
      </c>
      <c r="L40" s="22"/>
      <c r="M40" s="22">
        <v>644875</v>
      </c>
      <c r="N40" s="22">
        <v>1289810</v>
      </c>
      <c r="O40" s="22">
        <v>643075</v>
      </c>
      <c r="P40" s="22">
        <v>580645</v>
      </c>
      <c r="Q40" s="22">
        <v>637633</v>
      </c>
      <c r="R40" s="22">
        <v>1861353</v>
      </c>
      <c r="S40" s="22">
        <v>616885</v>
      </c>
      <c r="T40" s="22">
        <v>637443</v>
      </c>
      <c r="U40" s="22"/>
      <c r="V40" s="22">
        <v>1254328</v>
      </c>
      <c r="W40" s="22">
        <v>6320546</v>
      </c>
      <c r="X40" s="22"/>
      <c r="Y40" s="22">
        <v>6320546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4604604</v>
      </c>
      <c r="F42" s="22">
        <v>4315128</v>
      </c>
      <c r="G42" s="22">
        <v>27897</v>
      </c>
      <c r="H42" s="22">
        <v>12150</v>
      </c>
      <c r="I42" s="22">
        <v>3858</v>
      </c>
      <c r="J42" s="22">
        <v>43905</v>
      </c>
      <c r="K42" s="22">
        <v>92298</v>
      </c>
      <c r="L42" s="22"/>
      <c r="M42" s="22">
        <v>28357</v>
      </c>
      <c r="N42" s="22">
        <v>120655</v>
      </c>
      <c r="O42" s="22">
        <v>258525</v>
      </c>
      <c r="P42" s="22">
        <v>292302</v>
      </c>
      <c r="Q42" s="22">
        <v>293129</v>
      </c>
      <c r="R42" s="22">
        <v>843956</v>
      </c>
      <c r="S42" s="22">
        <v>22415</v>
      </c>
      <c r="T42" s="22">
        <v>66651</v>
      </c>
      <c r="U42" s="22"/>
      <c r="V42" s="22">
        <v>89066</v>
      </c>
      <c r="W42" s="22">
        <v>1097582</v>
      </c>
      <c r="X42" s="22">
        <v>4315128</v>
      </c>
      <c r="Y42" s="22">
        <v>-3217546</v>
      </c>
      <c r="Z42" s="23">
        <v>-74.564323468504284</v>
      </c>
      <c r="AA42" s="20">
        <v>4315128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10410396</v>
      </c>
      <c r="F44" s="22">
        <v>275314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275314</v>
      </c>
      <c r="Y44" s="22">
        <v>-275314</v>
      </c>
      <c r="Z44" s="23">
        <v>-100</v>
      </c>
      <c r="AA44" s="20">
        <v>275314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625548</v>
      </c>
      <c r="F45" s="22">
        <v>1983978</v>
      </c>
      <c r="G45" s="22">
        <v>33697</v>
      </c>
      <c r="H45" s="22">
        <v>33644</v>
      </c>
      <c r="I45" s="22">
        <v>285262</v>
      </c>
      <c r="J45" s="22">
        <v>352603</v>
      </c>
      <c r="K45" s="22">
        <v>34166</v>
      </c>
      <c r="L45" s="22"/>
      <c r="M45" s="22"/>
      <c r="N45" s="22">
        <v>34166</v>
      </c>
      <c r="O45" s="22">
        <v>392861</v>
      </c>
      <c r="P45" s="22">
        <v>691056</v>
      </c>
      <c r="Q45" s="22">
        <v>333937</v>
      </c>
      <c r="R45" s="22">
        <v>1417854</v>
      </c>
      <c r="S45" s="22">
        <v>133207</v>
      </c>
      <c r="T45" s="22"/>
      <c r="U45" s="22"/>
      <c r="V45" s="22">
        <v>133207</v>
      </c>
      <c r="W45" s="22">
        <v>1937830</v>
      </c>
      <c r="X45" s="22">
        <v>1983978</v>
      </c>
      <c r="Y45" s="22">
        <v>-46148</v>
      </c>
      <c r="Z45" s="23">
        <v>-2.3260338572302719</v>
      </c>
      <c r="AA45" s="20">
        <v>1983978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33432480</v>
      </c>
      <c r="F48" s="31">
        <f t="shared" si="1"/>
        <v>65692241</v>
      </c>
      <c r="G48" s="31">
        <f t="shared" si="1"/>
        <v>1087152</v>
      </c>
      <c r="H48" s="31">
        <f t="shared" si="1"/>
        <v>386465</v>
      </c>
      <c r="I48" s="31">
        <f t="shared" si="1"/>
        <v>2012665</v>
      </c>
      <c r="J48" s="31">
        <f t="shared" si="1"/>
        <v>3486282</v>
      </c>
      <c r="K48" s="31">
        <f t="shared" si="1"/>
        <v>1059952</v>
      </c>
      <c r="L48" s="31">
        <f t="shared" si="1"/>
        <v>0</v>
      </c>
      <c r="M48" s="31">
        <f t="shared" si="1"/>
        <v>1045473</v>
      </c>
      <c r="N48" s="31">
        <f t="shared" si="1"/>
        <v>2105425</v>
      </c>
      <c r="O48" s="31">
        <f t="shared" si="1"/>
        <v>2078965</v>
      </c>
      <c r="P48" s="31">
        <f t="shared" si="1"/>
        <v>2097492</v>
      </c>
      <c r="Q48" s="31">
        <f t="shared" si="1"/>
        <v>1437632</v>
      </c>
      <c r="R48" s="31">
        <f t="shared" si="1"/>
        <v>5614089</v>
      </c>
      <c r="S48" s="31">
        <f t="shared" si="1"/>
        <v>1180172</v>
      </c>
      <c r="T48" s="31">
        <f t="shared" si="1"/>
        <v>708542</v>
      </c>
      <c r="U48" s="31">
        <f t="shared" si="1"/>
        <v>0</v>
      </c>
      <c r="V48" s="31">
        <f t="shared" si="1"/>
        <v>1888714</v>
      </c>
      <c r="W48" s="31">
        <f t="shared" si="1"/>
        <v>13094510</v>
      </c>
      <c r="X48" s="31">
        <f t="shared" si="1"/>
        <v>65692241</v>
      </c>
      <c r="Y48" s="31">
        <f t="shared" si="1"/>
        <v>-52597731</v>
      </c>
      <c r="Z48" s="32">
        <f>+IF(X48&lt;&gt;0,+(Y48/X48)*100,0)</f>
        <v>-80.066884915678244</v>
      </c>
      <c r="AA48" s="29">
        <f>SUM(AA35:AA47)</f>
        <v>65692241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39890532</v>
      </c>
      <c r="F49" s="41">
        <f t="shared" si="2"/>
        <v>-11217957</v>
      </c>
      <c r="G49" s="41">
        <f t="shared" si="2"/>
        <v>1312412</v>
      </c>
      <c r="H49" s="41">
        <f t="shared" si="2"/>
        <v>2032931</v>
      </c>
      <c r="I49" s="41">
        <f t="shared" si="2"/>
        <v>395250</v>
      </c>
      <c r="J49" s="41">
        <f t="shared" si="2"/>
        <v>3740593</v>
      </c>
      <c r="K49" s="41">
        <f t="shared" si="2"/>
        <v>1253198</v>
      </c>
      <c r="L49" s="41">
        <f t="shared" si="2"/>
        <v>0</v>
      </c>
      <c r="M49" s="41">
        <f t="shared" si="2"/>
        <v>1374836</v>
      </c>
      <c r="N49" s="41">
        <f t="shared" si="2"/>
        <v>2628034</v>
      </c>
      <c r="O49" s="41">
        <f t="shared" si="2"/>
        <v>221365</v>
      </c>
      <c r="P49" s="41">
        <f t="shared" si="2"/>
        <v>297357</v>
      </c>
      <c r="Q49" s="41">
        <f t="shared" si="2"/>
        <v>965725</v>
      </c>
      <c r="R49" s="41">
        <f t="shared" si="2"/>
        <v>1484447</v>
      </c>
      <c r="S49" s="41">
        <f t="shared" si="2"/>
        <v>1227152</v>
      </c>
      <c r="T49" s="41">
        <f t="shared" si="2"/>
        <v>1727066</v>
      </c>
      <c r="U49" s="41">
        <f t="shared" si="2"/>
        <v>0</v>
      </c>
      <c r="V49" s="41">
        <f t="shared" si="2"/>
        <v>2954218</v>
      </c>
      <c r="W49" s="41">
        <f t="shared" si="2"/>
        <v>10807292</v>
      </c>
      <c r="X49" s="41">
        <f t="shared" si="2"/>
        <v>-11217957</v>
      </c>
      <c r="Y49" s="41">
        <f t="shared" si="2"/>
        <v>22025249</v>
      </c>
      <c r="Z49" s="42">
        <f>+IF(X49&lt;&gt;0,+(Y49/X49)*100,0)</f>
        <v>-196.33921755984625</v>
      </c>
      <c r="AA49" s="39">
        <f>+AA33-AA48</f>
        <v>-11217957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>
        <v>533914</v>
      </c>
      <c r="H50" s="22"/>
      <c r="I50" s="22"/>
      <c r="J50" s="22">
        <v>533914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533914</v>
      </c>
      <c r="X50" s="22"/>
      <c r="Y50" s="22">
        <v>533914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39890532</v>
      </c>
      <c r="F52" s="50">
        <f t="shared" si="3"/>
        <v>-11217957</v>
      </c>
      <c r="G52" s="50">
        <f t="shared" si="3"/>
        <v>1846326</v>
      </c>
      <c r="H52" s="50">
        <f t="shared" si="3"/>
        <v>2032931</v>
      </c>
      <c r="I52" s="50">
        <f t="shared" si="3"/>
        <v>395250</v>
      </c>
      <c r="J52" s="50">
        <f t="shared" si="3"/>
        <v>4274507</v>
      </c>
      <c r="K52" s="50">
        <f t="shared" si="3"/>
        <v>1253198</v>
      </c>
      <c r="L52" s="50">
        <f t="shared" si="3"/>
        <v>0</v>
      </c>
      <c r="M52" s="50">
        <f t="shared" si="3"/>
        <v>1374836</v>
      </c>
      <c r="N52" s="50">
        <f t="shared" si="3"/>
        <v>2628034</v>
      </c>
      <c r="O52" s="50">
        <f t="shared" si="3"/>
        <v>221365</v>
      </c>
      <c r="P52" s="50">
        <f t="shared" si="3"/>
        <v>297357</v>
      </c>
      <c r="Q52" s="50">
        <f t="shared" si="3"/>
        <v>965725</v>
      </c>
      <c r="R52" s="50">
        <f t="shared" si="3"/>
        <v>1484447</v>
      </c>
      <c r="S52" s="50">
        <f t="shared" si="3"/>
        <v>1227152</v>
      </c>
      <c r="T52" s="50">
        <f t="shared" si="3"/>
        <v>1727066</v>
      </c>
      <c r="U52" s="50">
        <f t="shared" si="3"/>
        <v>0</v>
      </c>
      <c r="V52" s="50">
        <f t="shared" si="3"/>
        <v>2954218</v>
      </c>
      <c r="W52" s="50">
        <f t="shared" si="3"/>
        <v>11341206</v>
      </c>
      <c r="X52" s="50">
        <f t="shared" si="3"/>
        <v>-11217957</v>
      </c>
      <c r="Y52" s="50">
        <f t="shared" si="3"/>
        <v>22559163</v>
      </c>
      <c r="Z52" s="51">
        <f>+IF(X52&lt;&gt;0,+(Y52/X52)*100,0)</f>
        <v>-201.09867598886319</v>
      </c>
      <c r="AA52" s="48">
        <f>SUM(AA49:AA51)</f>
        <v>-11217957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39890532</v>
      </c>
      <c r="F54" s="56">
        <f t="shared" si="4"/>
        <v>-11217957</v>
      </c>
      <c r="G54" s="56">
        <f t="shared" si="4"/>
        <v>1846326</v>
      </c>
      <c r="H54" s="56">
        <f t="shared" si="4"/>
        <v>2032931</v>
      </c>
      <c r="I54" s="56">
        <f t="shared" si="4"/>
        <v>395250</v>
      </c>
      <c r="J54" s="56">
        <f t="shared" si="4"/>
        <v>4274507</v>
      </c>
      <c r="K54" s="56">
        <f t="shared" si="4"/>
        <v>1253198</v>
      </c>
      <c r="L54" s="56">
        <f t="shared" si="4"/>
        <v>0</v>
      </c>
      <c r="M54" s="56">
        <f t="shared" si="4"/>
        <v>1374836</v>
      </c>
      <c r="N54" s="56">
        <f t="shared" si="4"/>
        <v>2628034</v>
      </c>
      <c r="O54" s="56">
        <f t="shared" si="4"/>
        <v>221365</v>
      </c>
      <c r="P54" s="56">
        <f t="shared" si="4"/>
        <v>297357</v>
      </c>
      <c r="Q54" s="56">
        <f t="shared" si="4"/>
        <v>965725</v>
      </c>
      <c r="R54" s="56">
        <f t="shared" si="4"/>
        <v>1484447</v>
      </c>
      <c r="S54" s="56">
        <f t="shared" si="4"/>
        <v>1227152</v>
      </c>
      <c r="T54" s="56">
        <f t="shared" si="4"/>
        <v>1727066</v>
      </c>
      <c r="U54" s="56">
        <f t="shared" si="4"/>
        <v>0</v>
      </c>
      <c r="V54" s="56">
        <f t="shared" si="4"/>
        <v>2954218</v>
      </c>
      <c r="W54" s="56">
        <f t="shared" si="4"/>
        <v>11341206</v>
      </c>
      <c r="X54" s="56">
        <f t="shared" si="4"/>
        <v>-11217957</v>
      </c>
      <c r="Y54" s="56">
        <f t="shared" si="4"/>
        <v>22559163</v>
      </c>
      <c r="Z54" s="57">
        <f>+IF(X54&lt;&gt;0,+(Y54/X54)*100,0)</f>
        <v>-201.09867598886319</v>
      </c>
      <c r="AA54" s="54">
        <f>+AA52-AA53</f>
        <v>-11217957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39890532</v>
      </c>
      <c r="F57" s="50">
        <f t="shared" si="5"/>
        <v>-11217957</v>
      </c>
      <c r="G57" s="50">
        <f t="shared" si="5"/>
        <v>1846326</v>
      </c>
      <c r="H57" s="50">
        <f t="shared" si="5"/>
        <v>2032931</v>
      </c>
      <c r="I57" s="50">
        <f t="shared" si="5"/>
        <v>395250</v>
      </c>
      <c r="J57" s="50">
        <f t="shared" si="5"/>
        <v>4274507</v>
      </c>
      <c r="K57" s="50">
        <f t="shared" si="5"/>
        <v>1253198</v>
      </c>
      <c r="L57" s="50">
        <f t="shared" si="5"/>
        <v>0</v>
      </c>
      <c r="M57" s="50">
        <f t="shared" si="5"/>
        <v>1374836</v>
      </c>
      <c r="N57" s="50">
        <f t="shared" si="5"/>
        <v>2628034</v>
      </c>
      <c r="O57" s="50">
        <f t="shared" si="5"/>
        <v>221365</v>
      </c>
      <c r="P57" s="50">
        <f t="shared" si="5"/>
        <v>297357</v>
      </c>
      <c r="Q57" s="50">
        <f t="shared" si="5"/>
        <v>965725</v>
      </c>
      <c r="R57" s="50">
        <f t="shared" si="5"/>
        <v>1484447</v>
      </c>
      <c r="S57" s="50">
        <f t="shared" si="5"/>
        <v>1227152</v>
      </c>
      <c r="T57" s="50">
        <f t="shared" si="5"/>
        <v>1727066</v>
      </c>
      <c r="U57" s="50">
        <f t="shared" si="5"/>
        <v>0</v>
      </c>
      <c r="V57" s="50">
        <f t="shared" si="5"/>
        <v>2954218</v>
      </c>
      <c r="W57" s="50">
        <f t="shared" si="5"/>
        <v>11341206</v>
      </c>
      <c r="X57" s="50">
        <f t="shared" si="5"/>
        <v>-11217957</v>
      </c>
      <c r="Y57" s="50">
        <f t="shared" si="5"/>
        <v>22559163</v>
      </c>
      <c r="Z57" s="51">
        <f>+IF(X57&lt;&gt;0,+(Y57/X57)*100,0)</f>
        <v>-201.09867598886319</v>
      </c>
      <c r="AA57" s="48">
        <f>SUM(AA54:AA56)</f>
        <v>-11217957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39890532</v>
      </c>
      <c r="F60" s="67">
        <f t="shared" si="6"/>
        <v>-11217957</v>
      </c>
      <c r="G60" s="67">
        <f t="shared" si="6"/>
        <v>1846326</v>
      </c>
      <c r="H60" s="67">
        <f t="shared" si="6"/>
        <v>2032931</v>
      </c>
      <c r="I60" s="67">
        <f t="shared" si="6"/>
        <v>395250</v>
      </c>
      <c r="J60" s="67">
        <f t="shared" si="6"/>
        <v>4274507</v>
      </c>
      <c r="K60" s="67">
        <f t="shared" si="6"/>
        <v>1253198</v>
      </c>
      <c r="L60" s="67">
        <f t="shared" si="6"/>
        <v>0</v>
      </c>
      <c r="M60" s="67">
        <f t="shared" si="6"/>
        <v>1374836</v>
      </c>
      <c r="N60" s="67">
        <f t="shared" si="6"/>
        <v>2628034</v>
      </c>
      <c r="O60" s="67">
        <f t="shared" si="6"/>
        <v>221365</v>
      </c>
      <c r="P60" s="67">
        <f t="shared" si="6"/>
        <v>297357</v>
      </c>
      <c r="Q60" s="67">
        <f t="shared" si="6"/>
        <v>965725</v>
      </c>
      <c r="R60" s="67">
        <f t="shared" si="6"/>
        <v>1484447</v>
      </c>
      <c r="S60" s="67">
        <f t="shared" si="6"/>
        <v>1227152</v>
      </c>
      <c r="T60" s="67">
        <f t="shared" si="6"/>
        <v>1727066</v>
      </c>
      <c r="U60" s="67">
        <f t="shared" si="6"/>
        <v>0</v>
      </c>
      <c r="V60" s="67">
        <f t="shared" si="6"/>
        <v>2954218</v>
      </c>
      <c r="W60" s="67">
        <f t="shared" si="6"/>
        <v>11341206</v>
      </c>
      <c r="X60" s="67">
        <f t="shared" si="6"/>
        <v>-11217957</v>
      </c>
      <c r="Y60" s="67">
        <f t="shared" si="6"/>
        <v>22559163</v>
      </c>
      <c r="Z60" s="68">
        <f>+IF(X60&lt;&gt;0,+(Y60/X60)*100,0)</f>
        <v>-201.09867598886319</v>
      </c>
      <c r="AA60" s="65">
        <f>SUM(AA57:AA59)</f>
        <v>-11217957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65953917</v>
      </c>
      <c r="D8" s="20"/>
      <c r="E8" s="21">
        <v>70018628</v>
      </c>
      <c r="F8" s="22">
        <v>70230561</v>
      </c>
      <c r="G8" s="22">
        <v>6041097</v>
      </c>
      <c r="H8" s="22">
        <v>6066052</v>
      </c>
      <c r="I8" s="22">
        <v>6039057</v>
      </c>
      <c r="J8" s="22">
        <v>18146206</v>
      </c>
      <c r="K8" s="22">
        <v>6053634</v>
      </c>
      <c r="L8" s="22">
        <v>6044723</v>
      </c>
      <c r="M8" s="22">
        <v>6008428</v>
      </c>
      <c r="N8" s="22">
        <v>18106785</v>
      </c>
      <c r="O8" s="22">
        <v>6212527</v>
      </c>
      <c r="P8" s="22">
        <v>6042424</v>
      </c>
      <c r="Q8" s="22">
        <v>6029787</v>
      </c>
      <c r="R8" s="22">
        <v>18284738</v>
      </c>
      <c r="S8" s="22">
        <v>6011153</v>
      </c>
      <c r="T8" s="22">
        <v>6010151</v>
      </c>
      <c r="U8" s="22">
        <v>6064766</v>
      </c>
      <c r="V8" s="22">
        <v>18086070</v>
      </c>
      <c r="W8" s="22">
        <v>72623799</v>
      </c>
      <c r="X8" s="22">
        <v>70230561</v>
      </c>
      <c r="Y8" s="22">
        <v>2393238</v>
      </c>
      <c r="Z8" s="23">
        <v>3.4076874311170604</v>
      </c>
      <c r="AA8" s="20">
        <v>70230561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13189576</v>
      </c>
      <c r="D13" s="20"/>
      <c r="E13" s="21">
        <v>6148942</v>
      </c>
      <c r="F13" s="22">
        <v>15354397</v>
      </c>
      <c r="G13" s="22">
        <v>1196200</v>
      </c>
      <c r="H13" s="22">
        <v>1221117</v>
      </c>
      <c r="I13" s="22">
        <v>1236245</v>
      </c>
      <c r="J13" s="22">
        <v>3653562</v>
      </c>
      <c r="K13" s="22">
        <v>1234029</v>
      </c>
      <c r="L13" s="22">
        <v>1263341</v>
      </c>
      <c r="M13" s="22">
        <v>1281182</v>
      </c>
      <c r="N13" s="22">
        <v>3778552</v>
      </c>
      <c r="O13" s="22">
        <v>1568372</v>
      </c>
      <c r="P13" s="22">
        <v>1600178</v>
      </c>
      <c r="Q13" s="22">
        <v>1589635</v>
      </c>
      <c r="R13" s="22">
        <v>4758185</v>
      </c>
      <c r="S13" s="22">
        <v>1601148</v>
      </c>
      <c r="T13" s="22">
        <v>1616348</v>
      </c>
      <c r="U13" s="22">
        <v>1631921</v>
      </c>
      <c r="V13" s="22">
        <v>4849417</v>
      </c>
      <c r="W13" s="22">
        <v>17039716</v>
      </c>
      <c r="X13" s="22">
        <v>15354397</v>
      </c>
      <c r="Y13" s="22">
        <v>1685319</v>
      </c>
      <c r="Z13" s="23">
        <v>10.976132765096539</v>
      </c>
      <c r="AA13" s="20">
        <v>15354397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29246991</v>
      </c>
      <c r="D26" s="20"/>
      <c r="E26" s="21">
        <v>26871120</v>
      </c>
      <c r="F26" s="22">
        <v>26871120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26871120</v>
      </c>
      <c r="Y26" s="22">
        <v>-26871120</v>
      </c>
      <c r="Z26" s="23">
        <v>-100</v>
      </c>
      <c r="AA26" s="20">
        <v>26871120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>
        <v>91049</v>
      </c>
      <c r="G27" s="22">
        <v>14536</v>
      </c>
      <c r="H27" s="22">
        <v>14777</v>
      </c>
      <c r="I27" s="22">
        <v>15059</v>
      </c>
      <c r="J27" s="22">
        <v>44372</v>
      </c>
      <c r="K27" s="22">
        <v>15301</v>
      </c>
      <c r="L27" s="22">
        <v>15546</v>
      </c>
      <c r="M27" s="22">
        <v>15831</v>
      </c>
      <c r="N27" s="22">
        <v>46678</v>
      </c>
      <c r="O27" s="22">
        <v>16267</v>
      </c>
      <c r="P27" s="22">
        <v>16507</v>
      </c>
      <c r="Q27" s="22">
        <v>16707</v>
      </c>
      <c r="R27" s="22">
        <v>49481</v>
      </c>
      <c r="S27" s="22">
        <v>16957</v>
      </c>
      <c r="T27" s="22">
        <v>17223</v>
      </c>
      <c r="U27" s="22">
        <v>17488</v>
      </c>
      <c r="V27" s="22">
        <v>51668</v>
      </c>
      <c r="W27" s="22">
        <v>192199</v>
      </c>
      <c r="X27" s="22">
        <v>91049</v>
      </c>
      <c r="Y27" s="22">
        <v>101150</v>
      </c>
      <c r="Z27" s="23">
        <v>111.09402629353424</v>
      </c>
      <c r="AA27" s="20">
        <v>91049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421549</v>
      </c>
      <c r="D29" s="20"/>
      <c r="E29" s="21">
        <v>295359</v>
      </c>
      <c r="F29" s="22">
        <v>-590718</v>
      </c>
      <c r="G29" s="22">
        <v>37192</v>
      </c>
      <c r="H29" s="22">
        <v>37192</v>
      </c>
      <c r="I29" s="22">
        <v>37192</v>
      </c>
      <c r="J29" s="22">
        <v>111576</v>
      </c>
      <c r="K29" s="22">
        <v>37192</v>
      </c>
      <c r="L29" s="22">
        <v>37050</v>
      </c>
      <c r="M29" s="22">
        <v>36980</v>
      </c>
      <c r="N29" s="22">
        <v>111222</v>
      </c>
      <c r="O29" s="22">
        <v>36961</v>
      </c>
      <c r="P29" s="22">
        <v>37050</v>
      </c>
      <c r="Q29" s="22">
        <v>37192</v>
      </c>
      <c r="R29" s="22">
        <v>111203</v>
      </c>
      <c r="S29" s="22">
        <v>37192</v>
      </c>
      <c r="T29" s="22">
        <v>37192</v>
      </c>
      <c r="U29" s="22">
        <v>37192</v>
      </c>
      <c r="V29" s="22">
        <v>111576</v>
      </c>
      <c r="W29" s="22">
        <v>445577</v>
      </c>
      <c r="X29" s="22">
        <v>-590718</v>
      </c>
      <c r="Y29" s="22">
        <v>1036295</v>
      </c>
      <c r="Z29" s="23">
        <v>-175.42973127617577</v>
      </c>
      <c r="AA29" s="20">
        <v>-590718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108812033</v>
      </c>
      <c r="D33" s="29">
        <f t="shared" ref="D33:Y33" si="0">SUM(D6:D32)</f>
        <v>0</v>
      </c>
      <c r="E33" s="30">
        <f t="shared" si="0"/>
        <v>103334049</v>
      </c>
      <c r="F33" s="31">
        <f t="shared" si="0"/>
        <v>111956409</v>
      </c>
      <c r="G33" s="31">
        <f t="shared" si="0"/>
        <v>7289025</v>
      </c>
      <c r="H33" s="31">
        <f t="shared" si="0"/>
        <v>7339138</v>
      </c>
      <c r="I33" s="31">
        <f t="shared" si="0"/>
        <v>7327553</v>
      </c>
      <c r="J33" s="31">
        <f t="shared" si="0"/>
        <v>21955716</v>
      </c>
      <c r="K33" s="31">
        <f t="shared" si="0"/>
        <v>7340156</v>
      </c>
      <c r="L33" s="31">
        <f t="shared" si="0"/>
        <v>7360660</v>
      </c>
      <c r="M33" s="31">
        <f t="shared" si="0"/>
        <v>7342421</v>
      </c>
      <c r="N33" s="31">
        <f t="shared" si="0"/>
        <v>22043237</v>
      </c>
      <c r="O33" s="31">
        <f t="shared" si="0"/>
        <v>7834127</v>
      </c>
      <c r="P33" s="31">
        <f t="shared" si="0"/>
        <v>7696159</v>
      </c>
      <c r="Q33" s="31">
        <f t="shared" si="0"/>
        <v>7673321</v>
      </c>
      <c r="R33" s="31">
        <f t="shared" si="0"/>
        <v>23203607</v>
      </c>
      <c r="S33" s="31">
        <f t="shared" si="0"/>
        <v>7666450</v>
      </c>
      <c r="T33" s="31">
        <f t="shared" si="0"/>
        <v>7680914</v>
      </c>
      <c r="U33" s="31">
        <f t="shared" si="0"/>
        <v>7751367</v>
      </c>
      <c r="V33" s="31">
        <f t="shared" si="0"/>
        <v>23098731</v>
      </c>
      <c r="W33" s="31">
        <f t="shared" si="0"/>
        <v>90301291</v>
      </c>
      <c r="X33" s="31">
        <f t="shared" si="0"/>
        <v>111956409</v>
      </c>
      <c r="Y33" s="31">
        <f t="shared" si="0"/>
        <v>-21655118</v>
      </c>
      <c r="Z33" s="32">
        <f>+IF(X33&lt;&gt;0,+(Y33/X33)*100,0)</f>
        <v>-19.342454972809996</v>
      </c>
      <c r="AA33" s="29">
        <f>SUM(AA6:AA32)</f>
        <v>111956409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38230555</v>
      </c>
      <c r="D35" s="20"/>
      <c r="E35" s="21">
        <v>35921595</v>
      </c>
      <c r="F35" s="22">
        <v>35923924</v>
      </c>
      <c r="G35" s="22">
        <v>3380160</v>
      </c>
      <c r="H35" s="22">
        <v>3330300</v>
      </c>
      <c r="I35" s="22">
        <v>3870144</v>
      </c>
      <c r="J35" s="22">
        <v>10580604</v>
      </c>
      <c r="K35" s="22">
        <v>3681445</v>
      </c>
      <c r="L35" s="22">
        <v>3714156</v>
      </c>
      <c r="M35" s="22">
        <v>3703127</v>
      </c>
      <c r="N35" s="22">
        <v>11098728</v>
      </c>
      <c r="O35" s="22">
        <v>3540075</v>
      </c>
      <c r="P35" s="22">
        <v>3394563</v>
      </c>
      <c r="Q35" s="22">
        <v>3287965</v>
      </c>
      <c r="R35" s="22">
        <v>10222603</v>
      </c>
      <c r="S35" s="22">
        <v>3639631</v>
      </c>
      <c r="T35" s="22">
        <v>3648344</v>
      </c>
      <c r="U35" s="22">
        <v>3580974</v>
      </c>
      <c r="V35" s="22">
        <v>10868949</v>
      </c>
      <c r="W35" s="22">
        <v>42770884</v>
      </c>
      <c r="X35" s="22">
        <v>35923924</v>
      </c>
      <c r="Y35" s="22">
        <v>6846960</v>
      </c>
      <c r="Z35" s="23">
        <v>19.059610525843446</v>
      </c>
      <c r="AA35" s="20">
        <v>35923924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1101668</v>
      </c>
      <c r="D38" s="20"/>
      <c r="E38" s="21">
        <v>1366550</v>
      </c>
      <c r="F38" s="22">
        <v>1429275</v>
      </c>
      <c r="G38" s="22">
        <v>10218</v>
      </c>
      <c r="H38" s="22"/>
      <c r="I38" s="22">
        <v>162208</v>
      </c>
      <c r="J38" s="22">
        <v>172426</v>
      </c>
      <c r="K38" s="22"/>
      <c r="L38" s="22">
        <v>14485</v>
      </c>
      <c r="M38" s="22"/>
      <c r="N38" s="22">
        <v>14485</v>
      </c>
      <c r="O38" s="22">
        <v>32939</v>
      </c>
      <c r="P38" s="22">
        <v>29696</v>
      </c>
      <c r="Q38" s="22">
        <v>758650</v>
      </c>
      <c r="R38" s="22">
        <v>821285</v>
      </c>
      <c r="S38" s="22">
        <v>24050</v>
      </c>
      <c r="T38" s="22">
        <v>32198</v>
      </c>
      <c r="U38" s="22">
        <v>264905</v>
      </c>
      <c r="V38" s="22">
        <v>321153</v>
      </c>
      <c r="W38" s="22">
        <v>1329349</v>
      </c>
      <c r="X38" s="22">
        <v>1429275</v>
      </c>
      <c r="Y38" s="22">
        <v>-99926</v>
      </c>
      <c r="Z38" s="23">
        <v>-6.9913767469521257</v>
      </c>
      <c r="AA38" s="20">
        <v>1429275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7592000</v>
      </c>
      <c r="F39" s="22">
        <v>7592000</v>
      </c>
      <c r="G39" s="22"/>
      <c r="H39" s="22"/>
      <c r="I39" s="22"/>
      <c r="J39" s="22"/>
      <c r="K39" s="22"/>
      <c r="L39" s="22">
        <v>78220</v>
      </c>
      <c r="M39" s="22"/>
      <c r="N39" s="22">
        <v>78220</v>
      </c>
      <c r="O39" s="22"/>
      <c r="P39" s="22"/>
      <c r="Q39" s="22"/>
      <c r="R39" s="22"/>
      <c r="S39" s="22"/>
      <c r="T39" s="22"/>
      <c r="U39" s="22"/>
      <c r="V39" s="22"/>
      <c r="W39" s="22">
        <v>78220</v>
      </c>
      <c r="X39" s="22">
        <v>7592000</v>
      </c>
      <c r="Y39" s="22">
        <v>-7513780</v>
      </c>
      <c r="Z39" s="23">
        <v>-98.969704952581665</v>
      </c>
      <c r="AA39" s="20">
        <v>7592000</v>
      </c>
    </row>
    <row r="40" spans="1:27" x14ac:dyDescent="0.25">
      <c r="A40" s="19" t="s">
        <v>66</v>
      </c>
      <c r="B40" s="15" t="s">
        <v>32</v>
      </c>
      <c r="C40" s="20">
        <v>11429636</v>
      </c>
      <c r="D40" s="20"/>
      <c r="E40" s="21">
        <v>25225</v>
      </c>
      <c r="F40" s="22">
        <v>25225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25225</v>
      </c>
      <c r="Y40" s="22">
        <v>-25225</v>
      </c>
      <c r="Z40" s="23">
        <v>-100</v>
      </c>
      <c r="AA40" s="20">
        <v>25225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4096678</v>
      </c>
      <c r="D42" s="20"/>
      <c r="E42" s="21">
        <v>6412669</v>
      </c>
      <c r="F42" s="22">
        <v>6308072</v>
      </c>
      <c r="G42" s="22">
        <v>70609</v>
      </c>
      <c r="H42" s="22">
        <v>428576</v>
      </c>
      <c r="I42" s="22">
        <v>812795</v>
      </c>
      <c r="J42" s="22">
        <v>1311980</v>
      </c>
      <c r="K42" s="22">
        <v>39764</v>
      </c>
      <c r="L42" s="22">
        <v>173448</v>
      </c>
      <c r="M42" s="22">
        <v>33500</v>
      </c>
      <c r="N42" s="22">
        <v>246712</v>
      </c>
      <c r="O42" s="22">
        <v>88417</v>
      </c>
      <c r="P42" s="22">
        <v>197927</v>
      </c>
      <c r="Q42" s="22">
        <v>205297</v>
      </c>
      <c r="R42" s="22">
        <v>491641</v>
      </c>
      <c r="S42" s="22">
        <v>173054</v>
      </c>
      <c r="T42" s="22">
        <v>456866</v>
      </c>
      <c r="U42" s="22">
        <v>1428037</v>
      </c>
      <c r="V42" s="22">
        <v>2057957</v>
      </c>
      <c r="W42" s="22">
        <v>4108290</v>
      </c>
      <c r="X42" s="22">
        <v>6308072</v>
      </c>
      <c r="Y42" s="22">
        <v>-2199782</v>
      </c>
      <c r="Z42" s="23">
        <v>-34.872493528926114</v>
      </c>
      <c r="AA42" s="20">
        <v>6308072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19265146</v>
      </c>
      <c r="D44" s="20"/>
      <c r="E44" s="21">
        <v>156279</v>
      </c>
      <c r="F44" s="22">
        <v>218969</v>
      </c>
      <c r="G44" s="22">
        <v>36145</v>
      </c>
      <c r="H44" s="22">
        <v>18057</v>
      </c>
      <c r="I44" s="22">
        <v>11041</v>
      </c>
      <c r="J44" s="22">
        <v>65243</v>
      </c>
      <c r="K44" s="22">
        <v>15926</v>
      </c>
      <c r="L44" s="22">
        <v>13128</v>
      </c>
      <c r="M44" s="22">
        <v>15186</v>
      </c>
      <c r="N44" s="22">
        <v>44240</v>
      </c>
      <c r="O44" s="22">
        <v>27204</v>
      </c>
      <c r="P44" s="22">
        <v>80779</v>
      </c>
      <c r="Q44" s="22">
        <v>28486</v>
      </c>
      <c r="R44" s="22">
        <v>136469</v>
      </c>
      <c r="S44" s="22">
        <v>33513</v>
      </c>
      <c r="T44" s="22">
        <v>20460</v>
      </c>
      <c r="U44" s="22">
        <v>201482</v>
      </c>
      <c r="V44" s="22">
        <v>255455</v>
      </c>
      <c r="W44" s="22">
        <v>501407</v>
      </c>
      <c r="X44" s="22">
        <v>218969</v>
      </c>
      <c r="Y44" s="22">
        <v>282438</v>
      </c>
      <c r="Z44" s="23">
        <v>128.98538149235736</v>
      </c>
      <c r="AA44" s="20">
        <v>218969</v>
      </c>
    </row>
    <row r="45" spans="1:27" x14ac:dyDescent="0.25">
      <c r="A45" s="19" t="s">
        <v>70</v>
      </c>
      <c r="B45" s="15" t="s">
        <v>32</v>
      </c>
      <c r="C45" s="20">
        <v>26149151</v>
      </c>
      <c r="D45" s="20"/>
      <c r="E45" s="21">
        <v>22479878</v>
      </c>
      <c r="F45" s="22">
        <v>26831285</v>
      </c>
      <c r="G45" s="22">
        <v>1268273</v>
      </c>
      <c r="H45" s="22">
        <v>1495213</v>
      </c>
      <c r="I45" s="22">
        <v>2919289</v>
      </c>
      <c r="J45" s="22">
        <v>5682775</v>
      </c>
      <c r="K45" s="22">
        <v>4569980</v>
      </c>
      <c r="L45" s="22">
        <v>3318372</v>
      </c>
      <c r="M45" s="22">
        <v>5222258</v>
      </c>
      <c r="N45" s="22">
        <v>13110610</v>
      </c>
      <c r="O45" s="22">
        <v>1419530</v>
      </c>
      <c r="P45" s="22">
        <v>847247</v>
      </c>
      <c r="Q45" s="22">
        <v>2068788</v>
      </c>
      <c r="R45" s="22">
        <v>4335565</v>
      </c>
      <c r="S45" s="22">
        <v>2489202</v>
      </c>
      <c r="T45" s="22">
        <v>2912842</v>
      </c>
      <c r="U45" s="22">
        <v>3046756</v>
      </c>
      <c r="V45" s="22">
        <v>8448800</v>
      </c>
      <c r="W45" s="22">
        <v>31577750</v>
      </c>
      <c r="X45" s="22">
        <v>26831285</v>
      </c>
      <c r="Y45" s="22">
        <v>4746465</v>
      </c>
      <c r="Z45" s="23">
        <v>17.690039817325186</v>
      </c>
      <c r="AA45" s="20">
        <v>26831285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100272834</v>
      </c>
      <c r="D48" s="29">
        <f t="shared" ref="D48:Y48" si="1">SUM(D35:D47)</f>
        <v>0</v>
      </c>
      <c r="E48" s="30">
        <f t="shared" si="1"/>
        <v>73954196</v>
      </c>
      <c r="F48" s="31">
        <f t="shared" si="1"/>
        <v>78328750</v>
      </c>
      <c r="G48" s="31">
        <f t="shared" si="1"/>
        <v>4765405</v>
      </c>
      <c r="H48" s="31">
        <f t="shared" si="1"/>
        <v>5272146</v>
      </c>
      <c r="I48" s="31">
        <f t="shared" si="1"/>
        <v>7775477</v>
      </c>
      <c r="J48" s="31">
        <f t="shared" si="1"/>
        <v>17813028</v>
      </c>
      <c r="K48" s="31">
        <f t="shared" si="1"/>
        <v>8307115</v>
      </c>
      <c r="L48" s="31">
        <f t="shared" si="1"/>
        <v>7311809</v>
      </c>
      <c r="M48" s="31">
        <f t="shared" si="1"/>
        <v>8974071</v>
      </c>
      <c r="N48" s="31">
        <f t="shared" si="1"/>
        <v>24592995</v>
      </c>
      <c r="O48" s="31">
        <f t="shared" si="1"/>
        <v>5108165</v>
      </c>
      <c r="P48" s="31">
        <f t="shared" si="1"/>
        <v>4550212</v>
      </c>
      <c r="Q48" s="31">
        <f t="shared" si="1"/>
        <v>6349186</v>
      </c>
      <c r="R48" s="31">
        <f t="shared" si="1"/>
        <v>16007563</v>
      </c>
      <c r="S48" s="31">
        <f t="shared" si="1"/>
        <v>6359450</v>
      </c>
      <c r="T48" s="31">
        <f t="shared" si="1"/>
        <v>7070710</v>
      </c>
      <c r="U48" s="31">
        <f t="shared" si="1"/>
        <v>8522154</v>
      </c>
      <c r="V48" s="31">
        <f t="shared" si="1"/>
        <v>21952314</v>
      </c>
      <c r="W48" s="31">
        <f t="shared" si="1"/>
        <v>80365900</v>
      </c>
      <c r="X48" s="31">
        <f t="shared" si="1"/>
        <v>78328750</v>
      </c>
      <c r="Y48" s="31">
        <f t="shared" si="1"/>
        <v>2037150</v>
      </c>
      <c r="Z48" s="32">
        <f>+IF(X48&lt;&gt;0,+(Y48/X48)*100,0)</f>
        <v>2.6007691939421989</v>
      </c>
      <c r="AA48" s="29">
        <f>SUM(AA35:AA47)</f>
        <v>78328750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8539199</v>
      </c>
      <c r="D49" s="39">
        <f t="shared" si="2"/>
        <v>0</v>
      </c>
      <c r="E49" s="40">
        <f t="shared" si="2"/>
        <v>29379853</v>
      </c>
      <c r="F49" s="41">
        <f t="shared" si="2"/>
        <v>33627659</v>
      </c>
      <c r="G49" s="41">
        <f t="shared" si="2"/>
        <v>2523620</v>
      </c>
      <c r="H49" s="41">
        <f t="shared" si="2"/>
        <v>2066992</v>
      </c>
      <c r="I49" s="41">
        <f t="shared" si="2"/>
        <v>-447924</v>
      </c>
      <c r="J49" s="41">
        <f t="shared" si="2"/>
        <v>4142688</v>
      </c>
      <c r="K49" s="41">
        <f t="shared" si="2"/>
        <v>-966959</v>
      </c>
      <c r="L49" s="41">
        <f t="shared" si="2"/>
        <v>48851</v>
      </c>
      <c r="M49" s="41">
        <f t="shared" si="2"/>
        <v>-1631650</v>
      </c>
      <c r="N49" s="41">
        <f t="shared" si="2"/>
        <v>-2549758</v>
      </c>
      <c r="O49" s="41">
        <f t="shared" si="2"/>
        <v>2725962</v>
      </c>
      <c r="P49" s="41">
        <f t="shared" si="2"/>
        <v>3145947</v>
      </c>
      <c r="Q49" s="41">
        <f t="shared" si="2"/>
        <v>1324135</v>
      </c>
      <c r="R49" s="41">
        <f t="shared" si="2"/>
        <v>7196044</v>
      </c>
      <c r="S49" s="41">
        <f t="shared" si="2"/>
        <v>1307000</v>
      </c>
      <c r="T49" s="41">
        <f t="shared" si="2"/>
        <v>610204</v>
      </c>
      <c r="U49" s="41">
        <f t="shared" si="2"/>
        <v>-770787</v>
      </c>
      <c r="V49" s="41">
        <f t="shared" si="2"/>
        <v>1146417</v>
      </c>
      <c r="W49" s="41">
        <f t="shared" si="2"/>
        <v>9935391</v>
      </c>
      <c r="X49" s="41">
        <f t="shared" si="2"/>
        <v>33627659</v>
      </c>
      <c r="Y49" s="41">
        <f t="shared" si="2"/>
        <v>-23692268</v>
      </c>
      <c r="Z49" s="42">
        <f>+IF(X49&lt;&gt;0,+(Y49/X49)*100,0)</f>
        <v>-70.454705158036717</v>
      </c>
      <c r="AA49" s="39">
        <f>+AA33-AA48</f>
        <v>33627659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8539199</v>
      </c>
      <c r="D52" s="48">
        <f t="shared" si="3"/>
        <v>0</v>
      </c>
      <c r="E52" s="49">
        <f t="shared" si="3"/>
        <v>29379853</v>
      </c>
      <c r="F52" s="50">
        <f t="shared" si="3"/>
        <v>33627659</v>
      </c>
      <c r="G52" s="50">
        <f t="shared" si="3"/>
        <v>2523620</v>
      </c>
      <c r="H52" s="50">
        <f t="shared" si="3"/>
        <v>2066992</v>
      </c>
      <c r="I52" s="50">
        <f t="shared" si="3"/>
        <v>-447924</v>
      </c>
      <c r="J52" s="50">
        <f t="shared" si="3"/>
        <v>4142688</v>
      </c>
      <c r="K52" s="50">
        <f t="shared" si="3"/>
        <v>-966959</v>
      </c>
      <c r="L52" s="50">
        <f t="shared" si="3"/>
        <v>48851</v>
      </c>
      <c r="M52" s="50">
        <f t="shared" si="3"/>
        <v>-1631650</v>
      </c>
      <c r="N52" s="50">
        <f t="shared" si="3"/>
        <v>-2549758</v>
      </c>
      <c r="O52" s="50">
        <f t="shared" si="3"/>
        <v>2725962</v>
      </c>
      <c r="P52" s="50">
        <f t="shared" si="3"/>
        <v>3145947</v>
      </c>
      <c r="Q52" s="50">
        <f t="shared" si="3"/>
        <v>1324135</v>
      </c>
      <c r="R52" s="50">
        <f t="shared" si="3"/>
        <v>7196044</v>
      </c>
      <c r="S52" s="50">
        <f t="shared" si="3"/>
        <v>1307000</v>
      </c>
      <c r="T52" s="50">
        <f t="shared" si="3"/>
        <v>610204</v>
      </c>
      <c r="U52" s="50">
        <f t="shared" si="3"/>
        <v>-770787</v>
      </c>
      <c r="V52" s="50">
        <f t="shared" si="3"/>
        <v>1146417</v>
      </c>
      <c r="W52" s="50">
        <f t="shared" si="3"/>
        <v>9935391</v>
      </c>
      <c r="X52" s="50">
        <f t="shared" si="3"/>
        <v>33627659</v>
      </c>
      <c r="Y52" s="50">
        <f t="shared" si="3"/>
        <v>-23692268</v>
      </c>
      <c r="Z52" s="51">
        <f>+IF(X52&lt;&gt;0,+(Y52/X52)*100,0)</f>
        <v>-70.454705158036717</v>
      </c>
      <c r="AA52" s="48">
        <f>SUM(AA49:AA51)</f>
        <v>33627659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8539199</v>
      </c>
      <c r="D54" s="54">
        <f>+D52-D53</f>
        <v>0</v>
      </c>
      <c r="E54" s="55">
        <f t="shared" si="4"/>
        <v>29379853</v>
      </c>
      <c r="F54" s="56">
        <f t="shared" si="4"/>
        <v>33627659</v>
      </c>
      <c r="G54" s="56">
        <f t="shared" si="4"/>
        <v>2523620</v>
      </c>
      <c r="H54" s="56">
        <f t="shared" si="4"/>
        <v>2066992</v>
      </c>
      <c r="I54" s="56">
        <f t="shared" si="4"/>
        <v>-447924</v>
      </c>
      <c r="J54" s="56">
        <f t="shared" si="4"/>
        <v>4142688</v>
      </c>
      <c r="K54" s="56">
        <f t="shared" si="4"/>
        <v>-966959</v>
      </c>
      <c r="L54" s="56">
        <f t="shared" si="4"/>
        <v>48851</v>
      </c>
      <c r="M54" s="56">
        <f t="shared" si="4"/>
        <v>-1631650</v>
      </c>
      <c r="N54" s="56">
        <f t="shared" si="4"/>
        <v>-2549758</v>
      </c>
      <c r="O54" s="56">
        <f t="shared" si="4"/>
        <v>2725962</v>
      </c>
      <c r="P54" s="56">
        <f t="shared" si="4"/>
        <v>3145947</v>
      </c>
      <c r="Q54" s="56">
        <f t="shared" si="4"/>
        <v>1324135</v>
      </c>
      <c r="R54" s="56">
        <f t="shared" si="4"/>
        <v>7196044</v>
      </c>
      <c r="S54" s="56">
        <f t="shared" si="4"/>
        <v>1307000</v>
      </c>
      <c r="T54" s="56">
        <f t="shared" si="4"/>
        <v>610204</v>
      </c>
      <c r="U54" s="56">
        <f t="shared" si="4"/>
        <v>-770787</v>
      </c>
      <c r="V54" s="56">
        <f t="shared" si="4"/>
        <v>1146417</v>
      </c>
      <c r="W54" s="56">
        <f t="shared" si="4"/>
        <v>9935391</v>
      </c>
      <c r="X54" s="56">
        <f t="shared" si="4"/>
        <v>33627659</v>
      </c>
      <c r="Y54" s="56">
        <f t="shared" si="4"/>
        <v>-23692268</v>
      </c>
      <c r="Z54" s="57">
        <f>+IF(X54&lt;&gt;0,+(Y54/X54)*100,0)</f>
        <v>-70.454705158036717</v>
      </c>
      <c r="AA54" s="54">
        <f>+AA52-AA53</f>
        <v>33627659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8539199</v>
      </c>
      <c r="D57" s="48">
        <f>SUM(D54:D56)</f>
        <v>0</v>
      </c>
      <c r="E57" s="49">
        <f t="shared" si="5"/>
        <v>29379853</v>
      </c>
      <c r="F57" s="50">
        <f t="shared" si="5"/>
        <v>33627659</v>
      </c>
      <c r="G57" s="50">
        <f t="shared" si="5"/>
        <v>2523620</v>
      </c>
      <c r="H57" s="50">
        <f t="shared" si="5"/>
        <v>2066992</v>
      </c>
      <c r="I57" s="50">
        <f t="shared" si="5"/>
        <v>-447924</v>
      </c>
      <c r="J57" s="50">
        <f t="shared" si="5"/>
        <v>4142688</v>
      </c>
      <c r="K57" s="50">
        <f t="shared" si="5"/>
        <v>-966959</v>
      </c>
      <c r="L57" s="50">
        <f t="shared" si="5"/>
        <v>48851</v>
      </c>
      <c r="M57" s="50">
        <f t="shared" si="5"/>
        <v>-1631650</v>
      </c>
      <c r="N57" s="50">
        <f t="shared" si="5"/>
        <v>-2549758</v>
      </c>
      <c r="O57" s="50">
        <f t="shared" si="5"/>
        <v>2725962</v>
      </c>
      <c r="P57" s="50">
        <f t="shared" si="5"/>
        <v>3145947</v>
      </c>
      <c r="Q57" s="50">
        <f t="shared" si="5"/>
        <v>1324135</v>
      </c>
      <c r="R57" s="50">
        <f t="shared" si="5"/>
        <v>7196044</v>
      </c>
      <c r="S57" s="50">
        <f t="shared" si="5"/>
        <v>1307000</v>
      </c>
      <c r="T57" s="50">
        <f t="shared" si="5"/>
        <v>610204</v>
      </c>
      <c r="U57" s="50">
        <f t="shared" si="5"/>
        <v>-770787</v>
      </c>
      <c r="V57" s="50">
        <f t="shared" si="5"/>
        <v>1146417</v>
      </c>
      <c r="W57" s="50">
        <f t="shared" si="5"/>
        <v>9935391</v>
      </c>
      <c r="X57" s="50">
        <f t="shared" si="5"/>
        <v>33627659</v>
      </c>
      <c r="Y57" s="50">
        <f t="shared" si="5"/>
        <v>-23692268</v>
      </c>
      <c r="Z57" s="51">
        <f>+IF(X57&lt;&gt;0,+(Y57/X57)*100,0)</f>
        <v>-70.454705158036717</v>
      </c>
      <c r="AA57" s="48">
        <f>SUM(AA54:AA56)</f>
        <v>33627659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8539199</v>
      </c>
      <c r="D60" s="65">
        <f>SUM(D57:D59)</f>
        <v>0</v>
      </c>
      <c r="E60" s="66">
        <f t="shared" si="6"/>
        <v>29379853</v>
      </c>
      <c r="F60" s="67">
        <f t="shared" si="6"/>
        <v>33627659</v>
      </c>
      <c r="G60" s="67">
        <f t="shared" si="6"/>
        <v>2523620</v>
      </c>
      <c r="H60" s="67">
        <f t="shared" si="6"/>
        <v>2066992</v>
      </c>
      <c r="I60" s="67">
        <f t="shared" si="6"/>
        <v>-447924</v>
      </c>
      <c r="J60" s="67">
        <f t="shared" si="6"/>
        <v>4142688</v>
      </c>
      <c r="K60" s="67">
        <f t="shared" si="6"/>
        <v>-966959</v>
      </c>
      <c r="L60" s="67">
        <f t="shared" si="6"/>
        <v>48851</v>
      </c>
      <c r="M60" s="67">
        <f t="shared" si="6"/>
        <v>-1631650</v>
      </c>
      <c r="N60" s="67">
        <f t="shared" si="6"/>
        <v>-2549758</v>
      </c>
      <c r="O60" s="67">
        <f t="shared" si="6"/>
        <v>2725962</v>
      </c>
      <c r="P60" s="67">
        <f t="shared" si="6"/>
        <v>3145947</v>
      </c>
      <c r="Q60" s="67">
        <f t="shared" si="6"/>
        <v>1324135</v>
      </c>
      <c r="R60" s="67">
        <f t="shared" si="6"/>
        <v>7196044</v>
      </c>
      <c r="S60" s="67">
        <f t="shared" si="6"/>
        <v>1307000</v>
      </c>
      <c r="T60" s="67">
        <f t="shared" si="6"/>
        <v>610204</v>
      </c>
      <c r="U60" s="67">
        <f t="shared" si="6"/>
        <v>-770787</v>
      </c>
      <c r="V60" s="67">
        <f t="shared" si="6"/>
        <v>1146417</v>
      </c>
      <c r="W60" s="67">
        <f t="shared" si="6"/>
        <v>9935391</v>
      </c>
      <c r="X60" s="67">
        <f t="shared" si="6"/>
        <v>33627659</v>
      </c>
      <c r="Y60" s="67">
        <f t="shared" si="6"/>
        <v>-23692268</v>
      </c>
      <c r="Z60" s="68">
        <f>+IF(X60&lt;&gt;0,+(Y60/X60)*100,0)</f>
        <v>-70.454705158036717</v>
      </c>
      <c r="AA60" s="65">
        <f>SUM(AA57:AA59)</f>
        <v>33627659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56930989</v>
      </c>
      <c r="D8" s="20"/>
      <c r="E8" s="21">
        <v>62922486</v>
      </c>
      <c r="F8" s="22">
        <v>62922486</v>
      </c>
      <c r="G8" s="22">
        <v>5013410</v>
      </c>
      <c r="H8" s="22">
        <v>4950218</v>
      </c>
      <c r="I8" s="22">
        <v>5743607</v>
      </c>
      <c r="J8" s="22">
        <v>15707235</v>
      </c>
      <c r="K8" s="22">
        <v>4875299</v>
      </c>
      <c r="L8" s="22">
        <v>4842037</v>
      </c>
      <c r="M8" s="22">
        <v>4729041</v>
      </c>
      <c r="N8" s="22">
        <v>14446377</v>
      </c>
      <c r="O8" s="22">
        <v>5218065</v>
      </c>
      <c r="P8" s="22">
        <v>5337225</v>
      </c>
      <c r="Q8" s="22">
        <v>4965839</v>
      </c>
      <c r="R8" s="22">
        <v>15521129</v>
      </c>
      <c r="S8" s="22">
        <v>5897120</v>
      </c>
      <c r="T8" s="22">
        <v>4892687</v>
      </c>
      <c r="U8" s="22">
        <v>4908342</v>
      </c>
      <c r="V8" s="22">
        <v>15698149</v>
      </c>
      <c r="W8" s="22">
        <v>61372890</v>
      </c>
      <c r="X8" s="22">
        <v>62922486</v>
      </c>
      <c r="Y8" s="22">
        <v>-1549596</v>
      </c>
      <c r="Z8" s="23">
        <v>-2.462706257346539</v>
      </c>
      <c r="AA8" s="20">
        <v>62922486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2891</v>
      </c>
      <c r="D10" s="20"/>
      <c r="E10" s="21">
        <v>10000</v>
      </c>
      <c r="F10" s="22">
        <v>4261</v>
      </c>
      <c r="G10" s="22">
        <v>679</v>
      </c>
      <c r="H10" s="22">
        <v>659</v>
      </c>
      <c r="I10" s="22">
        <v>350</v>
      </c>
      <c r="J10" s="22">
        <v>1688</v>
      </c>
      <c r="K10" s="22">
        <v>314</v>
      </c>
      <c r="L10" s="22"/>
      <c r="M10" s="22">
        <v>350</v>
      </c>
      <c r="N10" s="22">
        <v>664</v>
      </c>
      <c r="O10" s="22"/>
      <c r="P10" s="22">
        <v>350</v>
      </c>
      <c r="Q10" s="22"/>
      <c r="R10" s="22">
        <v>350</v>
      </c>
      <c r="S10" s="22"/>
      <c r="T10" s="22"/>
      <c r="U10" s="22">
        <v>287</v>
      </c>
      <c r="V10" s="22">
        <v>287</v>
      </c>
      <c r="W10" s="22">
        <v>2989</v>
      </c>
      <c r="X10" s="22">
        <v>4261</v>
      </c>
      <c r="Y10" s="22">
        <v>-1272</v>
      </c>
      <c r="Z10" s="23">
        <v>-29.85214738324337</v>
      </c>
      <c r="AA10" s="20">
        <v>4261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16023806</v>
      </c>
      <c r="D13" s="20"/>
      <c r="E13" s="21">
        <v>16593966</v>
      </c>
      <c r="F13" s="22">
        <v>18403470</v>
      </c>
      <c r="G13" s="22">
        <v>1520423</v>
      </c>
      <c r="H13" s="22">
        <v>1509141</v>
      </c>
      <c r="I13" s="22">
        <v>1353519</v>
      </c>
      <c r="J13" s="22">
        <v>4383083</v>
      </c>
      <c r="K13" s="22">
        <v>1587942</v>
      </c>
      <c r="L13" s="22">
        <v>1592777</v>
      </c>
      <c r="M13" s="22">
        <v>1593270</v>
      </c>
      <c r="N13" s="22">
        <v>4773989</v>
      </c>
      <c r="O13" s="22">
        <v>1455765</v>
      </c>
      <c r="P13" s="22">
        <v>1440390</v>
      </c>
      <c r="Q13" s="22">
        <v>1450168</v>
      </c>
      <c r="R13" s="22">
        <v>4346323</v>
      </c>
      <c r="S13" s="22">
        <v>1598776</v>
      </c>
      <c r="T13" s="22">
        <v>1439737</v>
      </c>
      <c r="U13" s="22">
        <v>1515887</v>
      </c>
      <c r="V13" s="22">
        <v>4554400</v>
      </c>
      <c r="W13" s="22">
        <v>18057795</v>
      </c>
      <c r="X13" s="22">
        <v>18403470</v>
      </c>
      <c r="Y13" s="22">
        <v>-345675</v>
      </c>
      <c r="Z13" s="23">
        <v>-1.8783142526925627</v>
      </c>
      <c r="AA13" s="20">
        <v>18403470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17444735</v>
      </c>
      <c r="F26" s="22">
        <v>17444735</v>
      </c>
      <c r="G26" s="22"/>
      <c r="H26" s="22"/>
      <c r="I26" s="22"/>
      <c r="J26" s="22"/>
      <c r="K26" s="22"/>
      <c r="L26" s="22">
        <v>4929754</v>
      </c>
      <c r="M26" s="22"/>
      <c r="N26" s="22">
        <v>4929754</v>
      </c>
      <c r="O26" s="22">
        <v>4653393</v>
      </c>
      <c r="P26" s="22"/>
      <c r="Q26" s="22"/>
      <c r="R26" s="22">
        <v>4653393</v>
      </c>
      <c r="S26" s="22">
        <v>3323032</v>
      </c>
      <c r="T26" s="22"/>
      <c r="U26" s="22"/>
      <c r="V26" s="22">
        <v>3323032</v>
      </c>
      <c r="W26" s="22">
        <v>12906179</v>
      </c>
      <c r="X26" s="22">
        <v>17444735</v>
      </c>
      <c r="Y26" s="22">
        <v>-4538556</v>
      </c>
      <c r="Z26" s="23">
        <v>-26.01676666340876</v>
      </c>
      <c r="AA26" s="20">
        <v>17444735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72957686</v>
      </c>
      <c r="D33" s="29">
        <f t="shared" ref="D33:Y33" si="0">SUM(D6:D32)</f>
        <v>0</v>
      </c>
      <c r="E33" s="30">
        <f t="shared" si="0"/>
        <v>96971187</v>
      </c>
      <c r="F33" s="31">
        <f t="shared" si="0"/>
        <v>98774952</v>
      </c>
      <c r="G33" s="31">
        <f t="shared" si="0"/>
        <v>6534512</v>
      </c>
      <c r="H33" s="31">
        <f t="shared" si="0"/>
        <v>6460018</v>
      </c>
      <c r="I33" s="31">
        <f t="shared" si="0"/>
        <v>7097476</v>
      </c>
      <c r="J33" s="31">
        <f t="shared" si="0"/>
        <v>20092006</v>
      </c>
      <c r="K33" s="31">
        <f t="shared" si="0"/>
        <v>6463555</v>
      </c>
      <c r="L33" s="31">
        <f t="shared" si="0"/>
        <v>11364568</v>
      </c>
      <c r="M33" s="31">
        <f t="shared" si="0"/>
        <v>6322661</v>
      </c>
      <c r="N33" s="31">
        <f t="shared" si="0"/>
        <v>24150784</v>
      </c>
      <c r="O33" s="31">
        <f t="shared" si="0"/>
        <v>11327223</v>
      </c>
      <c r="P33" s="31">
        <f t="shared" si="0"/>
        <v>6777965</v>
      </c>
      <c r="Q33" s="31">
        <f t="shared" si="0"/>
        <v>6416007</v>
      </c>
      <c r="R33" s="31">
        <f t="shared" si="0"/>
        <v>24521195</v>
      </c>
      <c r="S33" s="31">
        <f t="shared" si="0"/>
        <v>10818928</v>
      </c>
      <c r="T33" s="31">
        <f t="shared" si="0"/>
        <v>6332424</v>
      </c>
      <c r="U33" s="31">
        <f t="shared" si="0"/>
        <v>6424516</v>
      </c>
      <c r="V33" s="31">
        <f t="shared" si="0"/>
        <v>23575868</v>
      </c>
      <c r="W33" s="31">
        <f t="shared" si="0"/>
        <v>92339853</v>
      </c>
      <c r="X33" s="31">
        <f t="shared" si="0"/>
        <v>98774952</v>
      </c>
      <c r="Y33" s="31">
        <f t="shared" si="0"/>
        <v>-6435099</v>
      </c>
      <c r="Z33" s="32">
        <f>+IF(X33&lt;&gt;0,+(Y33/X33)*100,0)</f>
        <v>-6.5149097718620004</v>
      </c>
      <c r="AA33" s="29">
        <f>SUM(AA6:AA32)</f>
        <v>98774952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11912589</v>
      </c>
      <c r="D35" s="20"/>
      <c r="E35" s="21">
        <v>4301332</v>
      </c>
      <c r="F35" s="22">
        <v>12458875</v>
      </c>
      <c r="G35" s="22"/>
      <c r="H35" s="22">
        <v>2024540</v>
      </c>
      <c r="I35" s="22">
        <v>1117600</v>
      </c>
      <c r="J35" s="22">
        <v>3142140</v>
      </c>
      <c r="K35" s="22">
        <v>948027</v>
      </c>
      <c r="L35" s="22">
        <v>1005686</v>
      </c>
      <c r="M35" s="22">
        <v>992322</v>
      </c>
      <c r="N35" s="22">
        <v>2946035</v>
      </c>
      <c r="O35" s="22">
        <v>1041843</v>
      </c>
      <c r="P35" s="22"/>
      <c r="Q35" s="22">
        <v>2086730</v>
      </c>
      <c r="R35" s="22">
        <v>3128573</v>
      </c>
      <c r="S35" s="22">
        <v>1175987</v>
      </c>
      <c r="T35" s="22">
        <v>1054598</v>
      </c>
      <c r="U35" s="22">
        <v>1226367</v>
      </c>
      <c r="V35" s="22">
        <v>3456952</v>
      </c>
      <c r="W35" s="22">
        <v>12673700</v>
      </c>
      <c r="X35" s="22">
        <v>12458875</v>
      </c>
      <c r="Y35" s="22">
        <v>214825</v>
      </c>
      <c r="Z35" s="23">
        <v>1.7242728577018389</v>
      </c>
      <c r="AA35" s="20">
        <v>12458875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12394712</v>
      </c>
      <c r="D38" s="20"/>
      <c r="E38" s="21">
        <v>7240121</v>
      </c>
      <c r="F38" s="22">
        <v>5990121</v>
      </c>
      <c r="G38" s="22">
        <v>462781</v>
      </c>
      <c r="H38" s="22">
        <v>1126590</v>
      </c>
      <c r="I38" s="22">
        <v>614411</v>
      </c>
      <c r="J38" s="22">
        <v>2203782</v>
      </c>
      <c r="K38" s="22">
        <v>165399</v>
      </c>
      <c r="L38" s="22">
        <v>127750</v>
      </c>
      <c r="M38" s="22">
        <v>2430010</v>
      </c>
      <c r="N38" s="22">
        <v>2723159</v>
      </c>
      <c r="O38" s="22">
        <v>486000</v>
      </c>
      <c r="P38" s="22">
        <v>24000</v>
      </c>
      <c r="Q38" s="22">
        <v>-402928</v>
      </c>
      <c r="R38" s="22">
        <v>107072</v>
      </c>
      <c r="S38" s="22">
        <v>-1546093</v>
      </c>
      <c r="T38" s="22">
        <v>326417</v>
      </c>
      <c r="U38" s="22">
        <v>1131202</v>
      </c>
      <c r="V38" s="22">
        <v>-88474</v>
      </c>
      <c r="W38" s="22">
        <v>4945539</v>
      </c>
      <c r="X38" s="22">
        <v>5990121</v>
      </c>
      <c r="Y38" s="22">
        <v>-1044582</v>
      </c>
      <c r="Z38" s="23">
        <v>-17.438412345927571</v>
      </c>
      <c r="AA38" s="20">
        <v>5990121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24790386</v>
      </c>
      <c r="F39" s="22">
        <v>24790386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24790386</v>
      </c>
      <c r="Y39" s="22">
        <v>-24790386</v>
      </c>
      <c r="Z39" s="23">
        <v>-100</v>
      </c>
      <c r="AA39" s="20">
        <v>24790386</v>
      </c>
    </row>
    <row r="40" spans="1:27" x14ac:dyDescent="0.25">
      <c r="A40" s="19" t="s">
        <v>66</v>
      </c>
      <c r="B40" s="15" t="s">
        <v>32</v>
      </c>
      <c r="C40" s="20">
        <v>8891088</v>
      </c>
      <c r="D40" s="20"/>
      <c r="E40" s="21">
        <v>779688</v>
      </c>
      <c r="F40" s="22">
        <v>8883853</v>
      </c>
      <c r="G40" s="22"/>
      <c r="H40" s="22"/>
      <c r="I40" s="22"/>
      <c r="J40" s="22"/>
      <c r="K40" s="22">
        <v>259896</v>
      </c>
      <c r="L40" s="22"/>
      <c r="M40" s="22"/>
      <c r="N40" s="22">
        <v>259896</v>
      </c>
      <c r="O40" s="22">
        <v>5165941</v>
      </c>
      <c r="P40" s="22"/>
      <c r="Q40" s="22"/>
      <c r="R40" s="22">
        <v>5165941</v>
      </c>
      <c r="S40" s="22">
        <v>2290860</v>
      </c>
      <c r="T40" s="22"/>
      <c r="U40" s="22">
        <v>1527247</v>
      </c>
      <c r="V40" s="22">
        <v>3818107</v>
      </c>
      <c r="W40" s="22">
        <v>9243944</v>
      </c>
      <c r="X40" s="22">
        <v>8883853</v>
      </c>
      <c r="Y40" s="22">
        <v>360091</v>
      </c>
      <c r="Z40" s="23">
        <v>4.0533201078405963</v>
      </c>
      <c r="AA40" s="20">
        <v>8883853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101972</v>
      </c>
      <c r="D45" s="20"/>
      <c r="E45" s="21">
        <v>9157120</v>
      </c>
      <c r="F45" s="22">
        <v>9137673</v>
      </c>
      <c r="G45" s="22">
        <v>356500</v>
      </c>
      <c r="H45" s="22">
        <v>935169</v>
      </c>
      <c r="I45" s="22">
        <v>431311</v>
      </c>
      <c r="J45" s="22">
        <v>1722980</v>
      </c>
      <c r="K45" s="22">
        <v>396344</v>
      </c>
      <c r="L45" s="22">
        <v>8627</v>
      </c>
      <c r="M45" s="22">
        <v>749790</v>
      </c>
      <c r="N45" s="22">
        <v>1154761</v>
      </c>
      <c r="O45" s="22">
        <v>913397</v>
      </c>
      <c r="P45" s="22"/>
      <c r="Q45" s="22">
        <v>-151760</v>
      </c>
      <c r="R45" s="22">
        <v>761637</v>
      </c>
      <c r="S45" s="22">
        <v>360312</v>
      </c>
      <c r="T45" s="22">
        <v>594499</v>
      </c>
      <c r="U45" s="22">
        <v>48993</v>
      </c>
      <c r="V45" s="22">
        <v>1003804</v>
      </c>
      <c r="W45" s="22">
        <v>4643182</v>
      </c>
      <c r="X45" s="22">
        <v>9137673</v>
      </c>
      <c r="Y45" s="22">
        <v>-4494491</v>
      </c>
      <c r="Z45" s="23">
        <v>-49.186384761196862</v>
      </c>
      <c r="AA45" s="20">
        <v>9137673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33300361</v>
      </c>
      <c r="D48" s="29">
        <f t="shared" ref="D48:Y48" si="1">SUM(D35:D47)</f>
        <v>0</v>
      </c>
      <c r="E48" s="30">
        <f t="shared" si="1"/>
        <v>46268647</v>
      </c>
      <c r="F48" s="31">
        <f t="shared" si="1"/>
        <v>61260908</v>
      </c>
      <c r="G48" s="31">
        <f t="shared" si="1"/>
        <v>819281</v>
      </c>
      <c r="H48" s="31">
        <f t="shared" si="1"/>
        <v>4086299</v>
      </c>
      <c r="I48" s="31">
        <f t="shared" si="1"/>
        <v>2163322</v>
      </c>
      <c r="J48" s="31">
        <f t="shared" si="1"/>
        <v>7068902</v>
      </c>
      <c r="K48" s="31">
        <f t="shared" si="1"/>
        <v>1769666</v>
      </c>
      <c r="L48" s="31">
        <f t="shared" si="1"/>
        <v>1142063</v>
      </c>
      <c r="M48" s="31">
        <f t="shared" si="1"/>
        <v>4172122</v>
      </c>
      <c r="N48" s="31">
        <f t="shared" si="1"/>
        <v>7083851</v>
      </c>
      <c r="O48" s="31">
        <f t="shared" si="1"/>
        <v>7607181</v>
      </c>
      <c r="P48" s="31">
        <f t="shared" si="1"/>
        <v>24000</v>
      </c>
      <c r="Q48" s="31">
        <f t="shared" si="1"/>
        <v>1532042</v>
      </c>
      <c r="R48" s="31">
        <f t="shared" si="1"/>
        <v>9163223</v>
      </c>
      <c r="S48" s="31">
        <f t="shared" si="1"/>
        <v>2281066</v>
      </c>
      <c r="T48" s="31">
        <f t="shared" si="1"/>
        <v>1975514</v>
      </c>
      <c r="U48" s="31">
        <f t="shared" si="1"/>
        <v>3933809</v>
      </c>
      <c r="V48" s="31">
        <f t="shared" si="1"/>
        <v>8190389</v>
      </c>
      <c r="W48" s="31">
        <f t="shared" si="1"/>
        <v>31506365</v>
      </c>
      <c r="X48" s="31">
        <f t="shared" si="1"/>
        <v>61260908</v>
      </c>
      <c r="Y48" s="31">
        <f t="shared" si="1"/>
        <v>-29754543</v>
      </c>
      <c r="Z48" s="32">
        <f>+IF(X48&lt;&gt;0,+(Y48/X48)*100,0)</f>
        <v>-48.570195858017648</v>
      </c>
      <c r="AA48" s="29">
        <f>SUM(AA35:AA47)</f>
        <v>61260908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39657325</v>
      </c>
      <c r="D49" s="39">
        <f t="shared" si="2"/>
        <v>0</v>
      </c>
      <c r="E49" s="40">
        <f t="shared" si="2"/>
        <v>50702540</v>
      </c>
      <c r="F49" s="41">
        <f t="shared" si="2"/>
        <v>37514044</v>
      </c>
      <c r="G49" s="41">
        <f t="shared" si="2"/>
        <v>5715231</v>
      </c>
      <c r="H49" s="41">
        <f t="shared" si="2"/>
        <v>2373719</v>
      </c>
      <c r="I49" s="41">
        <f t="shared" si="2"/>
        <v>4934154</v>
      </c>
      <c r="J49" s="41">
        <f t="shared" si="2"/>
        <v>13023104</v>
      </c>
      <c r="K49" s="41">
        <f t="shared" si="2"/>
        <v>4693889</v>
      </c>
      <c r="L49" s="41">
        <f t="shared" si="2"/>
        <v>10222505</v>
      </c>
      <c r="M49" s="41">
        <f t="shared" si="2"/>
        <v>2150539</v>
      </c>
      <c r="N49" s="41">
        <f t="shared" si="2"/>
        <v>17066933</v>
      </c>
      <c r="O49" s="41">
        <f t="shared" si="2"/>
        <v>3720042</v>
      </c>
      <c r="P49" s="41">
        <f t="shared" si="2"/>
        <v>6753965</v>
      </c>
      <c r="Q49" s="41">
        <f t="shared" si="2"/>
        <v>4883965</v>
      </c>
      <c r="R49" s="41">
        <f t="shared" si="2"/>
        <v>15357972</v>
      </c>
      <c r="S49" s="41">
        <f t="shared" si="2"/>
        <v>8537862</v>
      </c>
      <c r="T49" s="41">
        <f t="shared" si="2"/>
        <v>4356910</v>
      </c>
      <c r="U49" s="41">
        <f t="shared" si="2"/>
        <v>2490707</v>
      </c>
      <c r="V49" s="41">
        <f t="shared" si="2"/>
        <v>15385479</v>
      </c>
      <c r="W49" s="41">
        <f t="shared" si="2"/>
        <v>60833488</v>
      </c>
      <c r="X49" s="41">
        <f t="shared" si="2"/>
        <v>37514044</v>
      </c>
      <c r="Y49" s="41">
        <f t="shared" si="2"/>
        <v>23319444</v>
      </c>
      <c r="Z49" s="42">
        <f>+IF(X49&lt;&gt;0,+(Y49/X49)*100,0)</f>
        <v>62.161903952557076</v>
      </c>
      <c r="AA49" s="39">
        <f>+AA33-AA48</f>
        <v>37514044</v>
      </c>
    </row>
    <row r="50" spans="1:27" x14ac:dyDescent="0.25">
      <c r="A50" s="43" t="s">
        <v>75</v>
      </c>
      <c r="B50" s="15" t="s">
        <v>32</v>
      </c>
      <c r="C50" s="20">
        <v>9920954</v>
      </c>
      <c r="D50" s="20"/>
      <c r="E50" s="21">
        <v>10906000</v>
      </c>
      <c r="F50" s="22">
        <v>10906000</v>
      </c>
      <c r="G50" s="22"/>
      <c r="H50" s="22"/>
      <c r="I50" s="22">
        <v>701528</v>
      </c>
      <c r="J50" s="22">
        <v>701528</v>
      </c>
      <c r="K50" s="22"/>
      <c r="L50" s="22">
        <v>968142</v>
      </c>
      <c r="M50" s="22">
        <v>1448649</v>
      </c>
      <c r="N50" s="22">
        <v>2416791</v>
      </c>
      <c r="O50" s="22">
        <v>1309700</v>
      </c>
      <c r="P50" s="22"/>
      <c r="Q50" s="22"/>
      <c r="R50" s="22">
        <v>1309700</v>
      </c>
      <c r="S50" s="22"/>
      <c r="T50" s="22">
        <v>501206</v>
      </c>
      <c r="U50" s="22">
        <v>5976775</v>
      </c>
      <c r="V50" s="22">
        <v>6477981</v>
      </c>
      <c r="W50" s="22">
        <v>10906000</v>
      </c>
      <c r="X50" s="22">
        <v>10906000</v>
      </c>
      <c r="Y50" s="22"/>
      <c r="Z50" s="23"/>
      <c r="AA50" s="20">
        <v>10906000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49578279</v>
      </c>
      <c r="D52" s="48">
        <f t="shared" si="3"/>
        <v>0</v>
      </c>
      <c r="E52" s="49">
        <f t="shared" si="3"/>
        <v>61608540</v>
      </c>
      <c r="F52" s="50">
        <f t="shared" si="3"/>
        <v>48420044</v>
      </c>
      <c r="G52" s="50">
        <f t="shared" si="3"/>
        <v>5715231</v>
      </c>
      <c r="H52" s="50">
        <f t="shared" si="3"/>
        <v>2373719</v>
      </c>
      <c r="I52" s="50">
        <f t="shared" si="3"/>
        <v>5635682</v>
      </c>
      <c r="J52" s="50">
        <f t="shared" si="3"/>
        <v>13724632</v>
      </c>
      <c r="K52" s="50">
        <f t="shared" si="3"/>
        <v>4693889</v>
      </c>
      <c r="L52" s="50">
        <f t="shared" si="3"/>
        <v>11190647</v>
      </c>
      <c r="M52" s="50">
        <f t="shared" si="3"/>
        <v>3599188</v>
      </c>
      <c r="N52" s="50">
        <f t="shared" si="3"/>
        <v>19483724</v>
      </c>
      <c r="O52" s="50">
        <f t="shared" si="3"/>
        <v>5029742</v>
      </c>
      <c r="P52" s="50">
        <f t="shared" si="3"/>
        <v>6753965</v>
      </c>
      <c r="Q52" s="50">
        <f t="shared" si="3"/>
        <v>4883965</v>
      </c>
      <c r="R52" s="50">
        <f t="shared" si="3"/>
        <v>16667672</v>
      </c>
      <c r="S52" s="50">
        <f t="shared" si="3"/>
        <v>8537862</v>
      </c>
      <c r="T52" s="50">
        <f t="shared" si="3"/>
        <v>4858116</v>
      </c>
      <c r="U52" s="50">
        <f t="shared" si="3"/>
        <v>8467482</v>
      </c>
      <c r="V52" s="50">
        <f t="shared" si="3"/>
        <v>21863460</v>
      </c>
      <c r="W52" s="50">
        <f t="shared" si="3"/>
        <v>71739488</v>
      </c>
      <c r="X52" s="50">
        <f t="shared" si="3"/>
        <v>48420044</v>
      </c>
      <c r="Y52" s="50">
        <f t="shared" si="3"/>
        <v>23319444</v>
      </c>
      <c r="Z52" s="51">
        <f>+IF(X52&lt;&gt;0,+(Y52/X52)*100,0)</f>
        <v>48.160724513178884</v>
      </c>
      <c r="AA52" s="48">
        <f>SUM(AA49:AA51)</f>
        <v>48420044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49578279</v>
      </c>
      <c r="D54" s="54">
        <f>+D52-D53</f>
        <v>0</v>
      </c>
      <c r="E54" s="55">
        <f t="shared" si="4"/>
        <v>61608540</v>
      </c>
      <c r="F54" s="56">
        <f t="shared" si="4"/>
        <v>48420044</v>
      </c>
      <c r="G54" s="56">
        <f t="shared" si="4"/>
        <v>5715231</v>
      </c>
      <c r="H54" s="56">
        <f t="shared" si="4"/>
        <v>2373719</v>
      </c>
      <c r="I54" s="56">
        <f t="shared" si="4"/>
        <v>5635682</v>
      </c>
      <c r="J54" s="56">
        <f t="shared" si="4"/>
        <v>13724632</v>
      </c>
      <c r="K54" s="56">
        <f t="shared" si="4"/>
        <v>4693889</v>
      </c>
      <c r="L54" s="56">
        <f t="shared" si="4"/>
        <v>11190647</v>
      </c>
      <c r="M54" s="56">
        <f t="shared" si="4"/>
        <v>3599188</v>
      </c>
      <c r="N54" s="56">
        <f t="shared" si="4"/>
        <v>19483724</v>
      </c>
      <c r="O54" s="56">
        <f t="shared" si="4"/>
        <v>5029742</v>
      </c>
      <c r="P54" s="56">
        <f t="shared" si="4"/>
        <v>6753965</v>
      </c>
      <c r="Q54" s="56">
        <f t="shared" si="4"/>
        <v>4883965</v>
      </c>
      <c r="R54" s="56">
        <f t="shared" si="4"/>
        <v>16667672</v>
      </c>
      <c r="S54" s="56">
        <f t="shared" si="4"/>
        <v>8537862</v>
      </c>
      <c r="T54" s="56">
        <f t="shared" si="4"/>
        <v>4858116</v>
      </c>
      <c r="U54" s="56">
        <f t="shared" si="4"/>
        <v>8467482</v>
      </c>
      <c r="V54" s="56">
        <f t="shared" si="4"/>
        <v>21863460</v>
      </c>
      <c r="W54" s="56">
        <f t="shared" si="4"/>
        <v>71739488</v>
      </c>
      <c r="X54" s="56">
        <f t="shared" si="4"/>
        <v>48420044</v>
      </c>
      <c r="Y54" s="56">
        <f t="shared" si="4"/>
        <v>23319444</v>
      </c>
      <c r="Z54" s="57">
        <f>+IF(X54&lt;&gt;0,+(Y54/X54)*100,0)</f>
        <v>48.160724513178884</v>
      </c>
      <c r="AA54" s="54">
        <f>+AA52-AA53</f>
        <v>48420044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49578279</v>
      </c>
      <c r="D57" s="48">
        <f>SUM(D54:D56)</f>
        <v>0</v>
      </c>
      <c r="E57" s="49">
        <f t="shared" si="5"/>
        <v>61608540</v>
      </c>
      <c r="F57" s="50">
        <f t="shared" si="5"/>
        <v>48420044</v>
      </c>
      <c r="G57" s="50">
        <f t="shared" si="5"/>
        <v>5715231</v>
      </c>
      <c r="H57" s="50">
        <f t="shared" si="5"/>
        <v>2373719</v>
      </c>
      <c r="I57" s="50">
        <f t="shared" si="5"/>
        <v>5635682</v>
      </c>
      <c r="J57" s="50">
        <f t="shared" si="5"/>
        <v>13724632</v>
      </c>
      <c r="K57" s="50">
        <f t="shared" si="5"/>
        <v>4693889</v>
      </c>
      <c r="L57" s="50">
        <f t="shared" si="5"/>
        <v>11190647</v>
      </c>
      <c r="M57" s="50">
        <f t="shared" si="5"/>
        <v>3599188</v>
      </c>
      <c r="N57" s="50">
        <f t="shared" si="5"/>
        <v>19483724</v>
      </c>
      <c r="O57" s="50">
        <f t="shared" si="5"/>
        <v>5029742</v>
      </c>
      <c r="P57" s="50">
        <f t="shared" si="5"/>
        <v>6753965</v>
      </c>
      <c r="Q57" s="50">
        <f t="shared" si="5"/>
        <v>4883965</v>
      </c>
      <c r="R57" s="50">
        <f t="shared" si="5"/>
        <v>16667672</v>
      </c>
      <c r="S57" s="50">
        <f t="shared" si="5"/>
        <v>8537862</v>
      </c>
      <c r="T57" s="50">
        <f t="shared" si="5"/>
        <v>4858116</v>
      </c>
      <c r="U57" s="50">
        <f t="shared" si="5"/>
        <v>8467482</v>
      </c>
      <c r="V57" s="50">
        <f t="shared" si="5"/>
        <v>21863460</v>
      </c>
      <c r="W57" s="50">
        <f t="shared" si="5"/>
        <v>71739488</v>
      </c>
      <c r="X57" s="50">
        <f t="shared" si="5"/>
        <v>48420044</v>
      </c>
      <c r="Y57" s="50">
        <f t="shared" si="5"/>
        <v>23319444</v>
      </c>
      <c r="Z57" s="51">
        <f>+IF(X57&lt;&gt;0,+(Y57/X57)*100,0)</f>
        <v>48.160724513178884</v>
      </c>
      <c r="AA57" s="48">
        <f>SUM(AA54:AA56)</f>
        <v>48420044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49578279</v>
      </c>
      <c r="D60" s="65">
        <f>SUM(D57:D59)</f>
        <v>0</v>
      </c>
      <c r="E60" s="66">
        <f t="shared" si="6"/>
        <v>61608540</v>
      </c>
      <c r="F60" s="67">
        <f t="shared" si="6"/>
        <v>48420044</v>
      </c>
      <c r="G60" s="67">
        <f t="shared" si="6"/>
        <v>5715231</v>
      </c>
      <c r="H60" s="67">
        <f t="shared" si="6"/>
        <v>2373719</v>
      </c>
      <c r="I60" s="67">
        <f t="shared" si="6"/>
        <v>5635682</v>
      </c>
      <c r="J60" s="67">
        <f t="shared" si="6"/>
        <v>13724632</v>
      </c>
      <c r="K60" s="67">
        <f t="shared" si="6"/>
        <v>4693889</v>
      </c>
      <c r="L60" s="67">
        <f t="shared" si="6"/>
        <v>11190647</v>
      </c>
      <c r="M60" s="67">
        <f t="shared" si="6"/>
        <v>3599188</v>
      </c>
      <c r="N60" s="67">
        <f t="shared" si="6"/>
        <v>19483724</v>
      </c>
      <c r="O60" s="67">
        <f t="shared" si="6"/>
        <v>5029742</v>
      </c>
      <c r="P60" s="67">
        <f t="shared" si="6"/>
        <v>6753965</v>
      </c>
      <c r="Q60" s="67">
        <f t="shared" si="6"/>
        <v>4883965</v>
      </c>
      <c r="R60" s="67">
        <f t="shared" si="6"/>
        <v>16667672</v>
      </c>
      <c r="S60" s="67">
        <f t="shared" si="6"/>
        <v>8537862</v>
      </c>
      <c r="T60" s="67">
        <f t="shared" si="6"/>
        <v>4858116</v>
      </c>
      <c r="U60" s="67">
        <f t="shared" si="6"/>
        <v>8467482</v>
      </c>
      <c r="V60" s="67">
        <f t="shared" si="6"/>
        <v>21863460</v>
      </c>
      <c r="W60" s="67">
        <f t="shared" si="6"/>
        <v>71739488</v>
      </c>
      <c r="X60" s="67">
        <f t="shared" si="6"/>
        <v>48420044</v>
      </c>
      <c r="Y60" s="67">
        <f t="shared" si="6"/>
        <v>23319444</v>
      </c>
      <c r="Z60" s="68">
        <f>+IF(X60&lt;&gt;0,+(Y60/X60)*100,0)</f>
        <v>48.160724513178884</v>
      </c>
      <c r="AA60" s="65">
        <f>SUM(AA57:AA59)</f>
        <v>48420044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71841713</v>
      </c>
      <c r="D8" s="20"/>
      <c r="E8" s="21">
        <v>104894480</v>
      </c>
      <c r="F8" s="22">
        <v>104894480</v>
      </c>
      <c r="G8" s="22">
        <v>6010235</v>
      </c>
      <c r="H8" s="22">
        <v>6552864</v>
      </c>
      <c r="I8" s="22">
        <v>6044119</v>
      </c>
      <c r="J8" s="22">
        <v>18607218</v>
      </c>
      <c r="K8" s="22">
        <v>6139212</v>
      </c>
      <c r="L8" s="22">
        <v>6906005</v>
      </c>
      <c r="M8" s="22">
        <v>6556203</v>
      </c>
      <c r="N8" s="22">
        <v>19601420</v>
      </c>
      <c r="O8" s="22">
        <v>6107283</v>
      </c>
      <c r="P8" s="22">
        <v>6190588</v>
      </c>
      <c r="Q8" s="22">
        <v>6027729</v>
      </c>
      <c r="R8" s="22">
        <v>18325600</v>
      </c>
      <c r="S8" s="22">
        <v>7495357</v>
      </c>
      <c r="T8" s="22">
        <v>5638711</v>
      </c>
      <c r="U8" s="22">
        <v>6021621</v>
      </c>
      <c r="V8" s="22">
        <v>19155689</v>
      </c>
      <c r="W8" s="22">
        <v>75689927</v>
      </c>
      <c r="X8" s="22">
        <v>104894480</v>
      </c>
      <c r="Y8" s="22">
        <v>-29204553</v>
      </c>
      <c r="Z8" s="23">
        <v>-27.841839723119843</v>
      </c>
      <c r="AA8" s="20">
        <v>104894480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6065</v>
      </c>
      <c r="D10" s="20"/>
      <c r="E10" s="21">
        <v>10000</v>
      </c>
      <c r="F10" s="22">
        <v>10000</v>
      </c>
      <c r="G10" s="22">
        <v>891</v>
      </c>
      <c r="H10" s="22"/>
      <c r="I10" s="22">
        <v>348</v>
      </c>
      <c r="J10" s="22">
        <v>1239</v>
      </c>
      <c r="K10" s="22">
        <v>696</v>
      </c>
      <c r="L10" s="22">
        <v>152</v>
      </c>
      <c r="M10" s="22"/>
      <c r="N10" s="22">
        <v>848</v>
      </c>
      <c r="O10" s="22">
        <v>587</v>
      </c>
      <c r="P10" s="22">
        <v>261</v>
      </c>
      <c r="Q10" s="22">
        <v>304</v>
      </c>
      <c r="R10" s="22">
        <v>1152</v>
      </c>
      <c r="S10" s="22">
        <v>478</v>
      </c>
      <c r="T10" s="22"/>
      <c r="U10" s="22">
        <v>435</v>
      </c>
      <c r="V10" s="22">
        <v>913</v>
      </c>
      <c r="W10" s="22">
        <v>4152</v>
      </c>
      <c r="X10" s="22">
        <v>10000</v>
      </c>
      <c r="Y10" s="22">
        <v>-5848</v>
      </c>
      <c r="Z10" s="23">
        <v>-58.48</v>
      </c>
      <c r="AA10" s="20">
        <v>10000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5175248</v>
      </c>
      <c r="D13" s="20"/>
      <c r="E13" s="21">
        <v>4987930</v>
      </c>
      <c r="F13" s="22">
        <v>5777930</v>
      </c>
      <c r="G13" s="22">
        <v>475536</v>
      </c>
      <c r="H13" s="22">
        <v>477503</v>
      </c>
      <c r="I13" s="22">
        <v>475867</v>
      </c>
      <c r="J13" s="22">
        <v>1428906</v>
      </c>
      <c r="K13" s="22">
        <v>479835</v>
      </c>
      <c r="L13" s="22">
        <v>485146</v>
      </c>
      <c r="M13" s="22">
        <v>484170</v>
      </c>
      <c r="N13" s="22">
        <v>1449151</v>
      </c>
      <c r="O13" s="22">
        <v>491785</v>
      </c>
      <c r="P13" s="22">
        <v>490233</v>
      </c>
      <c r="Q13" s="22">
        <v>497054</v>
      </c>
      <c r="R13" s="22">
        <v>1479072</v>
      </c>
      <c r="S13" s="22">
        <v>504691</v>
      </c>
      <c r="T13" s="22">
        <v>508934</v>
      </c>
      <c r="U13" s="22">
        <v>501272</v>
      </c>
      <c r="V13" s="22">
        <v>1514897</v>
      </c>
      <c r="W13" s="22">
        <v>5872026</v>
      </c>
      <c r="X13" s="22">
        <v>5777930</v>
      </c>
      <c r="Y13" s="22">
        <v>94096</v>
      </c>
      <c r="Z13" s="23">
        <v>1.6285417095741901</v>
      </c>
      <c r="AA13" s="20">
        <v>5777930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13179540</v>
      </c>
      <c r="F26" s="22">
        <v>13179540</v>
      </c>
      <c r="G26" s="22"/>
      <c r="H26" s="22"/>
      <c r="I26" s="22"/>
      <c r="J26" s="22"/>
      <c r="K26" s="22"/>
      <c r="L26" s="22"/>
      <c r="M26" s="22"/>
      <c r="N26" s="22"/>
      <c r="O26" s="22"/>
      <c r="P26" s="22">
        <v>7980805</v>
      </c>
      <c r="Q26" s="22">
        <v>1043235</v>
      </c>
      <c r="R26" s="22">
        <v>9024040</v>
      </c>
      <c r="S26" s="22"/>
      <c r="T26" s="22"/>
      <c r="U26" s="22">
        <v>2156638</v>
      </c>
      <c r="V26" s="22">
        <v>2156638</v>
      </c>
      <c r="W26" s="22">
        <v>11180678</v>
      </c>
      <c r="X26" s="22">
        <v>13179540</v>
      </c>
      <c r="Y26" s="22">
        <v>-1998862</v>
      </c>
      <c r="Z26" s="23">
        <v>-15.166401862280473</v>
      </c>
      <c r="AA26" s="20">
        <v>13179540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23053</v>
      </c>
      <c r="D29" s="20"/>
      <c r="E29" s="21">
        <v>26110</v>
      </c>
      <c r="F29" s="22">
        <v>26110</v>
      </c>
      <c r="G29" s="22">
        <v>1950</v>
      </c>
      <c r="H29" s="22">
        <v>1950</v>
      </c>
      <c r="I29" s="22">
        <v>1950</v>
      </c>
      <c r="J29" s="22">
        <v>5850</v>
      </c>
      <c r="K29" s="22">
        <v>1950</v>
      </c>
      <c r="L29" s="22">
        <v>1950</v>
      </c>
      <c r="M29" s="22">
        <v>1848</v>
      </c>
      <c r="N29" s="22">
        <v>5748</v>
      </c>
      <c r="O29" s="22">
        <v>1930</v>
      </c>
      <c r="P29" s="22">
        <v>1930</v>
      </c>
      <c r="Q29" s="22">
        <v>1642</v>
      </c>
      <c r="R29" s="22">
        <v>5502</v>
      </c>
      <c r="S29" s="22">
        <v>1889</v>
      </c>
      <c r="T29" s="22">
        <v>1889</v>
      </c>
      <c r="U29" s="22">
        <v>1848</v>
      </c>
      <c r="V29" s="22">
        <v>5626</v>
      </c>
      <c r="W29" s="22">
        <v>22726</v>
      </c>
      <c r="X29" s="22">
        <v>26110</v>
      </c>
      <c r="Y29" s="22">
        <v>-3384</v>
      </c>
      <c r="Z29" s="23">
        <v>-12.960551512830335</v>
      </c>
      <c r="AA29" s="20">
        <v>26110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77046079</v>
      </c>
      <c r="D33" s="29">
        <f t="shared" ref="D33:Y33" si="0">SUM(D6:D32)</f>
        <v>0</v>
      </c>
      <c r="E33" s="30">
        <f t="shared" si="0"/>
        <v>123098060</v>
      </c>
      <c r="F33" s="31">
        <f t="shared" si="0"/>
        <v>123888060</v>
      </c>
      <c r="G33" s="31">
        <f t="shared" si="0"/>
        <v>6488612</v>
      </c>
      <c r="H33" s="31">
        <f t="shared" si="0"/>
        <v>7032317</v>
      </c>
      <c r="I33" s="31">
        <f t="shared" si="0"/>
        <v>6522284</v>
      </c>
      <c r="J33" s="31">
        <f t="shared" si="0"/>
        <v>20043213</v>
      </c>
      <c r="K33" s="31">
        <f t="shared" si="0"/>
        <v>6621693</v>
      </c>
      <c r="L33" s="31">
        <f t="shared" si="0"/>
        <v>7393253</v>
      </c>
      <c r="M33" s="31">
        <f t="shared" si="0"/>
        <v>7042221</v>
      </c>
      <c r="N33" s="31">
        <f t="shared" si="0"/>
        <v>21057167</v>
      </c>
      <c r="O33" s="31">
        <f t="shared" si="0"/>
        <v>6601585</v>
      </c>
      <c r="P33" s="31">
        <f t="shared" si="0"/>
        <v>14663817</v>
      </c>
      <c r="Q33" s="31">
        <f t="shared" si="0"/>
        <v>7569964</v>
      </c>
      <c r="R33" s="31">
        <f t="shared" si="0"/>
        <v>28835366</v>
      </c>
      <c r="S33" s="31">
        <f t="shared" si="0"/>
        <v>8002415</v>
      </c>
      <c r="T33" s="31">
        <f t="shared" si="0"/>
        <v>6149534</v>
      </c>
      <c r="U33" s="31">
        <f t="shared" si="0"/>
        <v>8681814</v>
      </c>
      <c r="V33" s="31">
        <f t="shared" si="0"/>
        <v>22833763</v>
      </c>
      <c r="W33" s="31">
        <f t="shared" si="0"/>
        <v>92769509</v>
      </c>
      <c r="X33" s="31">
        <f t="shared" si="0"/>
        <v>123888060</v>
      </c>
      <c r="Y33" s="31">
        <f t="shared" si="0"/>
        <v>-31118551</v>
      </c>
      <c r="Z33" s="32">
        <f>+IF(X33&lt;&gt;0,+(Y33/X33)*100,0)</f>
        <v>-25.118280970740848</v>
      </c>
      <c r="AA33" s="29">
        <f>SUM(AA6:AA32)</f>
        <v>123888060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13076543</v>
      </c>
      <c r="D35" s="20"/>
      <c r="E35" s="21">
        <v>15943220</v>
      </c>
      <c r="F35" s="22">
        <v>14320270</v>
      </c>
      <c r="G35" s="22">
        <v>1154843</v>
      </c>
      <c r="H35" s="22">
        <v>1040946</v>
      </c>
      <c r="I35" s="22">
        <v>1177236</v>
      </c>
      <c r="J35" s="22">
        <v>3373025</v>
      </c>
      <c r="K35" s="22">
        <v>1085417</v>
      </c>
      <c r="L35" s="22">
        <v>1182344</v>
      </c>
      <c r="M35" s="22">
        <v>1259034</v>
      </c>
      <c r="N35" s="22">
        <v>3526795</v>
      </c>
      <c r="O35" s="22">
        <v>1453623</v>
      </c>
      <c r="P35" s="22">
        <v>1026937</v>
      </c>
      <c r="Q35" s="22">
        <v>1523542</v>
      </c>
      <c r="R35" s="22">
        <v>4004102</v>
      </c>
      <c r="S35" s="22">
        <v>1190755</v>
      </c>
      <c r="T35" s="22">
        <v>1246689</v>
      </c>
      <c r="U35" s="22">
        <v>1177413</v>
      </c>
      <c r="V35" s="22">
        <v>3614857</v>
      </c>
      <c r="W35" s="22">
        <v>14518779</v>
      </c>
      <c r="X35" s="22">
        <v>14320270</v>
      </c>
      <c r="Y35" s="22">
        <v>198509</v>
      </c>
      <c r="Z35" s="23">
        <v>1.3862098968804359</v>
      </c>
      <c r="AA35" s="20">
        <v>14320270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2333331</v>
      </c>
      <c r="D38" s="20"/>
      <c r="E38" s="21">
        <v>4021220</v>
      </c>
      <c r="F38" s="22">
        <v>4406220</v>
      </c>
      <c r="G38" s="22">
        <v>75927</v>
      </c>
      <c r="H38" s="22">
        <v>31761</v>
      </c>
      <c r="I38" s="22">
        <v>69001</v>
      </c>
      <c r="J38" s="22">
        <v>176689</v>
      </c>
      <c r="K38" s="22">
        <v>441827</v>
      </c>
      <c r="L38" s="22">
        <v>90787</v>
      </c>
      <c r="M38" s="22">
        <v>114284</v>
      </c>
      <c r="N38" s="22">
        <v>646898</v>
      </c>
      <c r="O38" s="22">
        <v>118575</v>
      </c>
      <c r="P38" s="22">
        <v>72754</v>
      </c>
      <c r="Q38" s="22">
        <v>138641</v>
      </c>
      <c r="R38" s="22">
        <v>329970</v>
      </c>
      <c r="S38" s="22">
        <v>160811</v>
      </c>
      <c r="T38" s="22">
        <v>122260</v>
      </c>
      <c r="U38" s="22">
        <v>315276</v>
      </c>
      <c r="V38" s="22">
        <v>598347</v>
      </c>
      <c r="W38" s="22">
        <v>1751904</v>
      </c>
      <c r="X38" s="22">
        <v>4406220</v>
      </c>
      <c r="Y38" s="22">
        <v>-2654316</v>
      </c>
      <c r="Z38" s="23">
        <v>-60.240205890763512</v>
      </c>
      <c r="AA38" s="20">
        <v>4406220</v>
      </c>
    </row>
    <row r="39" spans="1:27" x14ac:dyDescent="0.25">
      <c r="A39" s="19" t="s">
        <v>65</v>
      </c>
      <c r="B39" s="15" t="s">
        <v>32</v>
      </c>
      <c r="C39" s="20">
        <v>15921178</v>
      </c>
      <c r="D39" s="20"/>
      <c r="E39" s="21">
        <v>22479100</v>
      </c>
      <c r="F39" s="22">
        <v>22479100</v>
      </c>
      <c r="G39" s="22">
        <v>1873258</v>
      </c>
      <c r="H39" s="22">
        <v>1873258</v>
      </c>
      <c r="I39" s="22">
        <v>1873258</v>
      </c>
      <c r="J39" s="22">
        <v>5619774</v>
      </c>
      <c r="K39" s="22">
        <v>1873258</v>
      </c>
      <c r="L39" s="22">
        <v>1873258</v>
      </c>
      <c r="M39" s="22">
        <v>1873258</v>
      </c>
      <c r="N39" s="22">
        <v>5619774</v>
      </c>
      <c r="O39" s="22">
        <v>1873258</v>
      </c>
      <c r="P39" s="22">
        <v>1873258</v>
      </c>
      <c r="Q39" s="22">
        <v>1873258</v>
      </c>
      <c r="R39" s="22">
        <v>5619774</v>
      </c>
      <c r="S39" s="22">
        <v>1873258</v>
      </c>
      <c r="T39" s="22">
        <v>1873258</v>
      </c>
      <c r="U39" s="22">
        <v>1873258</v>
      </c>
      <c r="V39" s="22">
        <v>5619774</v>
      </c>
      <c r="W39" s="22">
        <v>22479096</v>
      </c>
      <c r="X39" s="22">
        <v>22479100</v>
      </c>
      <c r="Y39" s="22">
        <v>-4</v>
      </c>
      <c r="Z39" s="23"/>
      <c r="AA39" s="20">
        <v>22479100</v>
      </c>
    </row>
    <row r="40" spans="1:27" x14ac:dyDescent="0.25">
      <c r="A40" s="19" t="s">
        <v>66</v>
      </c>
      <c r="B40" s="15" t="s">
        <v>32</v>
      </c>
      <c r="C40" s="20">
        <v>9870795</v>
      </c>
      <c r="D40" s="20"/>
      <c r="E40" s="21">
        <v>21055440</v>
      </c>
      <c r="F40" s="22">
        <v>9300810</v>
      </c>
      <c r="G40" s="22"/>
      <c r="H40" s="22"/>
      <c r="I40" s="22">
        <v>2327818</v>
      </c>
      <c r="J40" s="22">
        <v>2327818</v>
      </c>
      <c r="K40" s="22">
        <v>775932</v>
      </c>
      <c r="L40" s="22">
        <v>775943</v>
      </c>
      <c r="M40" s="22">
        <v>775931</v>
      </c>
      <c r="N40" s="22">
        <v>2327806</v>
      </c>
      <c r="O40" s="22">
        <v>769830</v>
      </c>
      <c r="P40" s="22">
        <v>773819</v>
      </c>
      <c r="Q40" s="22">
        <v>776411</v>
      </c>
      <c r="R40" s="22">
        <v>2320060</v>
      </c>
      <c r="S40" s="22">
        <v>752327</v>
      </c>
      <c r="T40" s="22">
        <v>752341</v>
      </c>
      <c r="U40" s="22">
        <v>752327</v>
      </c>
      <c r="V40" s="22">
        <v>2256995</v>
      </c>
      <c r="W40" s="22">
        <v>9232679</v>
      </c>
      <c r="X40" s="22">
        <v>9300810</v>
      </c>
      <c r="Y40" s="22">
        <v>-68131</v>
      </c>
      <c r="Z40" s="23">
        <v>-0.73252759705875081</v>
      </c>
      <c r="AA40" s="20">
        <v>9300810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25031836</v>
      </c>
      <c r="D42" s="20"/>
      <c r="E42" s="21">
        <v>35731200</v>
      </c>
      <c r="F42" s="22">
        <v>33631200</v>
      </c>
      <c r="G42" s="22"/>
      <c r="H42" s="22">
        <v>2027982</v>
      </c>
      <c r="I42" s="22">
        <v>2154875</v>
      </c>
      <c r="J42" s="22">
        <v>4182857</v>
      </c>
      <c r="K42" s="22">
        <v>2064045</v>
      </c>
      <c r="L42" s="22">
        <v>2060380</v>
      </c>
      <c r="M42" s="22">
        <v>2184669</v>
      </c>
      <c r="N42" s="22">
        <v>6309094</v>
      </c>
      <c r="O42" s="22">
        <v>1798949</v>
      </c>
      <c r="P42" s="22">
        <v>2332798</v>
      </c>
      <c r="Q42" s="22">
        <v>2452466</v>
      </c>
      <c r="R42" s="22">
        <v>6584213</v>
      </c>
      <c r="S42" s="22">
        <v>3303618</v>
      </c>
      <c r="T42" s="22">
        <v>2522723</v>
      </c>
      <c r="U42" s="22">
        <v>4477279</v>
      </c>
      <c r="V42" s="22">
        <v>10303620</v>
      </c>
      <c r="W42" s="22">
        <v>27379784</v>
      </c>
      <c r="X42" s="22">
        <v>33631200</v>
      </c>
      <c r="Y42" s="22">
        <v>-6251416</v>
      </c>
      <c r="Z42" s="23">
        <v>-18.588144342158472</v>
      </c>
      <c r="AA42" s="20">
        <v>33631200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672570</v>
      </c>
      <c r="D44" s="20"/>
      <c r="E44" s="21"/>
      <c r="F44" s="22">
        <v>1500000</v>
      </c>
      <c r="G44" s="22"/>
      <c r="H44" s="22"/>
      <c r="I44" s="22"/>
      <c r="J44" s="22"/>
      <c r="K44" s="22"/>
      <c r="L44" s="22"/>
      <c r="M44" s="22"/>
      <c r="N44" s="22"/>
      <c r="O44" s="22"/>
      <c r="P44" s="22">
        <v>-3049</v>
      </c>
      <c r="Q44" s="22">
        <v>-5413</v>
      </c>
      <c r="R44" s="22">
        <v>-8462</v>
      </c>
      <c r="S44" s="22">
        <v>-11555</v>
      </c>
      <c r="T44" s="22">
        <v>-9495</v>
      </c>
      <c r="U44" s="22">
        <v>-39012</v>
      </c>
      <c r="V44" s="22">
        <v>-60062</v>
      </c>
      <c r="W44" s="22">
        <v>-68524</v>
      </c>
      <c r="X44" s="22">
        <v>1500000</v>
      </c>
      <c r="Y44" s="22">
        <v>-1568524</v>
      </c>
      <c r="Z44" s="23">
        <v>-104.56826666666667</v>
      </c>
      <c r="AA44" s="20">
        <v>1500000</v>
      </c>
    </row>
    <row r="45" spans="1:27" x14ac:dyDescent="0.25">
      <c r="A45" s="19" t="s">
        <v>70</v>
      </c>
      <c r="B45" s="15" t="s">
        <v>32</v>
      </c>
      <c r="C45" s="20">
        <v>3018100</v>
      </c>
      <c r="D45" s="20"/>
      <c r="E45" s="21">
        <v>2755760</v>
      </c>
      <c r="F45" s="22">
        <v>2761300</v>
      </c>
      <c r="G45" s="22">
        <v>13474</v>
      </c>
      <c r="H45" s="22">
        <v>217667</v>
      </c>
      <c r="I45" s="22">
        <v>106522</v>
      </c>
      <c r="J45" s="22">
        <v>337663</v>
      </c>
      <c r="K45" s="22">
        <v>75329</v>
      </c>
      <c r="L45" s="22">
        <v>45646</v>
      </c>
      <c r="M45" s="22">
        <v>152908</v>
      </c>
      <c r="N45" s="22">
        <v>273883</v>
      </c>
      <c r="O45" s="22">
        <v>12829</v>
      </c>
      <c r="P45" s="22">
        <v>37405</v>
      </c>
      <c r="Q45" s="22">
        <v>29852</v>
      </c>
      <c r="R45" s="22">
        <v>80086</v>
      </c>
      <c r="S45" s="22">
        <v>37331</v>
      </c>
      <c r="T45" s="22">
        <v>199737</v>
      </c>
      <c r="U45" s="22">
        <v>775485</v>
      </c>
      <c r="V45" s="22">
        <v>1012553</v>
      </c>
      <c r="W45" s="22">
        <v>1704185</v>
      </c>
      <c r="X45" s="22">
        <v>2761300</v>
      </c>
      <c r="Y45" s="22">
        <v>-1057115</v>
      </c>
      <c r="Z45" s="23">
        <v>-38.28323615688263</v>
      </c>
      <c r="AA45" s="20">
        <v>2761300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69924353</v>
      </c>
      <c r="D48" s="29">
        <f t="shared" ref="D48:Y48" si="1">SUM(D35:D47)</f>
        <v>0</v>
      </c>
      <c r="E48" s="30">
        <f t="shared" si="1"/>
        <v>101985940</v>
      </c>
      <c r="F48" s="31">
        <f t="shared" si="1"/>
        <v>88398900</v>
      </c>
      <c r="G48" s="31">
        <f t="shared" si="1"/>
        <v>3117502</v>
      </c>
      <c r="H48" s="31">
        <f t="shared" si="1"/>
        <v>5191614</v>
      </c>
      <c r="I48" s="31">
        <f t="shared" si="1"/>
        <v>7708710</v>
      </c>
      <c r="J48" s="31">
        <f t="shared" si="1"/>
        <v>16017826</v>
      </c>
      <c r="K48" s="31">
        <f t="shared" si="1"/>
        <v>6315808</v>
      </c>
      <c r="L48" s="31">
        <f t="shared" si="1"/>
        <v>6028358</v>
      </c>
      <c r="M48" s="31">
        <f t="shared" si="1"/>
        <v>6360084</v>
      </c>
      <c r="N48" s="31">
        <f t="shared" si="1"/>
        <v>18704250</v>
      </c>
      <c r="O48" s="31">
        <f t="shared" si="1"/>
        <v>6027064</v>
      </c>
      <c r="P48" s="31">
        <f t="shared" si="1"/>
        <v>6113922</v>
      </c>
      <c r="Q48" s="31">
        <f t="shared" si="1"/>
        <v>6788757</v>
      </c>
      <c r="R48" s="31">
        <f t="shared" si="1"/>
        <v>18929743</v>
      </c>
      <c r="S48" s="31">
        <f t="shared" si="1"/>
        <v>7306545</v>
      </c>
      <c r="T48" s="31">
        <f t="shared" si="1"/>
        <v>6707513</v>
      </c>
      <c r="U48" s="31">
        <f t="shared" si="1"/>
        <v>9332026</v>
      </c>
      <c r="V48" s="31">
        <f t="shared" si="1"/>
        <v>23346084</v>
      </c>
      <c r="W48" s="31">
        <f t="shared" si="1"/>
        <v>76997903</v>
      </c>
      <c r="X48" s="31">
        <f t="shared" si="1"/>
        <v>88398900</v>
      </c>
      <c r="Y48" s="31">
        <f t="shared" si="1"/>
        <v>-11400997</v>
      </c>
      <c r="Z48" s="32">
        <f>+IF(X48&lt;&gt;0,+(Y48/X48)*100,0)</f>
        <v>-12.89721591558266</v>
      </c>
      <c r="AA48" s="29">
        <f>SUM(AA35:AA47)</f>
        <v>88398900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7121726</v>
      </c>
      <c r="D49" s="39">
        <f t="shared" si="2"/>
        <v>0</v>
      </c>
      <c r="E49" s="40">
        <f t="shared" si="2"/>
        <v>21112120</v>
      </c>
      <c r="F49" s="41">
        <f t="shared" si="2"/>
        <v>35489160</v>
      </c>
      <c r="G49" s="41">
        <f t="shared" si="2"/>
        <v>3371110</v>
      </c>
      <c r="H49" s="41">
        <f t="shared" si="2"/>
        <v>1840703</v>
      </c>
      <c r="I49" s="41">
        <f t="shared" si="2"/>
        <v>-1186426</v>
      </c>
      <c r="J49" s="41">
        <f t="shared" si="2"/>
        <v>4025387</v>
      </c>
      <c r="K49" s="41">
        <f t="shared" si="2"/>
        <v>305885</v>
      </c>
      <c r="L49" s="41">
        <f t="shared" si="2"/>
        <v>1364895</v>
      </c>
      <c r="M49" s="41">
        <f t="shared" si="2"/>
        <v>682137</v>
      </c>
      <c r="N49" s="41">
        <f t="shared" si="2"/>
        <v>2352917</v>
      </c>
      <c r="O49" s="41">
        <f t="shared" si="2"/>
        <v>574521</v>
      </c>
      <c r="P49" s="41">
        <f t="shared" si="2"/>
        <v>8549895</v>
      </c>
      <c r="Q49" s="41">
        <f t="shared" si="2"/>
        <v>781207</v>
      </c>
      <c r="R49" s="41">
        <f t="shared" si="2"/>
        <v>9905623</v>
      </c>
      <c r="S49" s="41">
        <f t="shared" si="2"/>
        <v>695870</v>
      </c>
      <c r="T49" s="41">
        <f t="shared" si="2"/>
        <v>-557979</v>
      </c>
      <c r="U49" s="41">
        <f t="shared" si="2"/>
        <v>-650212</v>
      </c>
      <c r="V49" s="41">
        <f t="shared" si="2"/>
        <v>-512321</v>
      </c>
      <c r="W49" s="41">
        <f t="shared" si="2"/>
        <v>15771606</v>
      </c>
      <c r="X49" s="41">
        <f t="shared" si="2"/>
        <v>35489160</v>
      </c>
      <c r="Y49" s="41">
        <f t="shared" si="2"/>
        <v>-19717554</v>
      </c>
      <c r="Z49" s="42">
        <f>+IF(X49&lt;&gt;0,+(Y49/X49)*100,0)</f>
        <v>-55.559370805057092</v>
      </c>
      <c r="AA49" s="39">
        <f>+AA33-AA48</f>
        <v>35489160</v>
      </c>
    </row>
    <row r="50" spans="1:27" x14ac:dyDescent="0.25">
      <c r="A50" s="43" t="s">
        <v>75</v>
      </c>
      <c r="B50" s="15" t="s">
        <v>32</v>
      </c>
      <c r="C50" s="20">
        <v>15350199</v>
      </c>
      <c r="D50" s="20"/>
      <c r="E50" s="21">
        <v>54862505</v>
      </c>
      <c r="F50" s="22">
        <v>51349360</v>
      </c>
      <c r="G50" s="22"/>
      <c r="H50" s="22"/>
      <c r="I50" s="22">
        <v>17980632</v>
      </c>
      <c r="J50" s="22">
        <v>17980632</v>
      </c>
      <c r="K50" s="22">
        <v>4365186</v>
      </c>
      <c r="L50" s="22">
        <v>2273832</v>
      </c>
      <c r="M50" s="22">
        <v>16562163</v>
      </c>
      <c r="N50" s="22">
        <v>23201181</v>
      </c>
      <c r="O50" s="22"/>
      <c r="P50" s="22">
        <v>-18415168</v>
      </c>
      <c r="Q50" s="22"/>
      <c r="R50" s="22">
        <v>-18415168</v>
      </c>
      <c r="S50" s="22">
        <v>1189681</v>
      </c>
      <c r="T50" s="22"/>
      <c r="U50" s="22">
        <v>4882971</v>
      </c>
      <c r="V50" s="22">
        <v>6072652</v>
      </c>
      <c r="W50" s="22">
        <v>28839297</v>
      </c>
      <c r="X50" s="22">
        <v>51349360</v>
      </c>
      <c r="Y50" s="22">
        <v>-22510063</v>
      </c>
      <c r="Z50" s="23">
        <v>-43.837085798148209</v>
      </c>
      <c r="AA50" s="20">
        <v>51349360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>
        <v>13050000</v>
      </c>
      <c r="G51" s="45"/>
      <c r="H51" s="45"/>
      <c r="I51" s="45"/>
      <c r="J51" s="22"/>
      <c r="K51" s="45"/>
      <c r="L51" s="45"/>
      <c r="M51" s="22"/>
      <c r="N51" s="45"/>
      <c r="O51" s="45">
        <v>7016498</v>
      </c>
      <c r="P51" s="45"/>
      <c r="Q51" s="22"/>
      <c r="R51" s="45">
        <v>7016498</v>
      </c>
      <c r="S51" s="45"/>
      <c r="T51" s="22"/>
      <c r="U51" s="45">
        <v>2509747</v>
      </c>
      <c r="V51" s="45">
        <v>2509747</v>
      </c>
      <c r="W51" s="45">
        <v>9526245</v>
      </c>
      <c r="X51" s="22">
        <v>13050000</v>
      </c>
      <c r="Y51" s="45">
        <v>-3523755</v>
      </c>
      <c r="Z51" s="46">
        <v>-27.001954022988507</v>
      </c>
      <c r="AA51" s="44">
        <v>13050000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22471925</v>
      </c>
      <c r="D52" s="48">
        <f t="shared" si="3"/>
        <v>0</v>
      </c>
      <c r="E52" s="49">
        <f t="shared" si="3"/>
        <v>75974625</v>
      </c>
      <c r="F52" s="50">
        <f t="shared" si="3"/>
        <v>99888520</v>
      </c>
      <c r="G52" s="50">
        <f t="shared" si="3"/>
        <v>3371110</v>
      </c>
      <c r="H52" s="50">
        <f t="shared" si="3"/>
        <v>1840703</v>
      </c>
      <c r="I52" s="50">
        <f t="shared" si="3"/>
        <v>16794206</v>
      </c>
      <c r="J52" s="50">
        <f t="shared" si="3"/>
        <v>22006019</v>
      </c>
      <c r="K52" s="50">
        <f t="shared" si="3"/>
        <v>4671071</v>
      </c>
      <c r="L52" s="50">
        <f t="shared" si="3"/>
        <v>3638727</v>
      </c>
      <c r="M52" s="50">
        <f t="shared" si="3"/>
        <v>17244300</v>
      </c>
      <c r="N52" s="50">
        <f t="shared" si="3"/>
        <v>25554098</v>
      </c>
      <c r="O52" s="50">
        <f t="shared" si="3"/>
        <v>7591019</v>
      </c>
      <c r="P52" s="50">
        <f t="shared" si="3"/>
        <v>-9865273</v>
      </c>
      <c r="Q52" s="50">
        <f t="shared" si="3"/>
        <v>781207</v>
      </c>
      <c r="R52" s="50">
        <f t="shared" si="3"/>
        <v>-1493047</v>
      </c>
      <c r="S52" s="50">
        <f t="shared" si="3"/>
        <v>1885551</v>
      </c>
      <c r="T52" s="50">
        <f t="shared" si="3"/>
        <v>-557979</v>
      </c>
      <c r="U52" s="50">
        <f t="shared" si="3"/>
        <v>6742506</v>
      </c>
      <c r="V52" s="50">
        <f t="shared" si="3"/>
        <v>8070078</v>
      </c>
      <c r="W52" s="50">
        <f t="shared" si="3"/>
        <v>54137148</v>
      </c>
      <c r="X52" s="50">
        <f t="shared" si="3"/>
        <v>99888520</v>
      </c>
      <c r="Y52" s="50">
        <f t="shared" si="3"/>
        <v>-45751372</v>
      </c>
      <c r="Z52" s="51">
        <f>+IF(X52&lt;&gt;0,+(Y52/X52)*100,0)</f>
        <v>-45.802432551808757</v>
      </c>
      <c r="AA52" s="48">
        <f>SUM(AA49:AA51)</f>
        <v>99888520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22471925</v>
      </c>
      <c r="D54" s="54">
        <f>+D52-D53</f>
        <v>0</v>
      </c>
      <c r="E54" s="55">
        <f t="shared" si="4"/>
        <v>75974625</v>
      </c>
      <c r="F54" s="56">
        <f t="shared" si="4"/>
        <v>99888520</v>
      </c>
      <c r="G54" s="56">
        <f t="shared" si="4"/>
        <v>3371110</v>
      </c>
      <c r="H54" s="56">
        <f t="shared" si="4"/>
        <v>1840703</v>
      </c>
      <c r="I54" s="56">
        <f t="shared" si="4"/>
        <v>16794206</v>
      </c>
      <c r="J54" s="56">
        <f t="shared" si="4"/>
        <v>22006019</v>
      </c>
      <c r="K54" s="56">
        <f t="shared" si="4"/>
        <v>4671071</v>
      </c>
      <c r="L54" s="56">
        <f t="shared" si="4"/>
        <v>3638727</v>
      </c>
      <c r="M54" s="56">
        <f t="shared" si="4"/>
        <v>17244300</v>
      </c>
      <c r="N54" s="56">
        <f t="shared" si="4"/>
        <v>25554098</v>
      </c>
      <c r="O54" s="56">
        <f t="shared" si="4"/>
        <v>7591019</v>
      </c>
      <c r="P54" s="56">
        <f t="shared" si="4"/>
        <v>-9865273</v>
      </c>
      <c r="Q54" s="56">
        <f t="shared" si="4"/>
        <v>781207</v>
      </c>
      <c r="R54" s="56">
        <f t="shared" si="4"/>
        <v>-1493047</v>
      </c>
      <c r="S54" s="56">
        <f t="shared" si="4"/>
        <v>1885551</v>
      </c>
      <c r="T54" s="56">
        <f t="shared" si="4"/>
        <v>-557979</v>
      </c>
      <c r="U54" s="56">
        <f t="shared" si="4"/>
        <v>6742506</v>
      </c>
      <c r="V54" s="56">
        <f t="shared" si="4"/>
        <v>8070078</v>
      </c>
      <c r="W54" s="56">
        <f t="shared" si="4"/>
        <v>54137148</v>
      </c>
      <c r="X54" s="56">
        <f t="shared" si="4"/>
        <v>99888520</v>
      </c>
      <c r="Y54" s="56">
        <f t="shared" si="4"/>
        <v>-45751372</v>
      </c>
      <c r="Z54" s="57">
        <f>+IF(X54&lt;&gt;0,+(Y54/X54)*100,0)</f>
        <v>-45.802432551808757</v>
      </c>
      <c r="AA54" s="54">
        <f>+AA52-AA53</f>
        <v>99888520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22471925</v>
      </c>
      <c r="D57" s="48">
        <f>SUM(D54:D56)</f>
        <v>0</v>
      </c>
      <c r="E57" s="49">
        <f t="shared" si="5"/>
        <v>75974625</v>
      </c>
      <c r="F57" s="50">
        <f t="shared" si="5"/>
        <v>99888520</v>
      </c>
      <c r="G57" s="50">
        <f t="shared" si="5"/>
        <v>3371110</v>
      </c>
      <c r="H57" s="50">
        <f t="shared" si="5"/>
        <v>1840703</v>
      </c>
      <c r="I57" s="50">
        <f t="shared" si="5"/>
        <v>16794206</v>
      </c>
      <c r="J57" s="50">
        <f t="shared" si="5"/>
        <v>22006019</v>
      </c>
      <c r="K57" s="50">
        <f t="shared" si="5"/>
        <v>4671071</v>
      </c>
      <c r="L57" s="50">
        <f t="shared" si="5"/>
        <v>3638727</v>
      </c>
      <c r="M57" s="50">
        <f t="shared" si="5"/>
        <v>17244300</v>
      </c>
      <c r="N57" s="50">
        <f t="shared" si="5"/>
        <v>25554098</v>
      </c>
      <c r="O57" s="50">
        <f t="shared" si="5"/>
        <v>7591019</v>
      </c>
      <c r="P57" s="50">
        <f t="shared" si="5"/>
        <v>-9865273</v>
      </c>
      <c r="Q57" s="50">
        <f t="shared" si="5"/>
        <v>781207</v>
      </c>
      <c r="R57" s="50">
        <f t="shared" si="5"/>
        <v>-1493047</v>
      </c>
      <c r="S57" s="50">
        <f t="shared" si="5"/>
        <v>1885551</v>
      </c>
      <c r="T57" s="50">
        <f t="shared" si="5"/>
        <v>-557979</v>
      </c>
      <c r="U57" s="50">
        <f t="shared" si="5"/>
        <v>6742506</v>
      </c>
      <c r="V57" s="50">
        <f t="shared" si="5"/>
        <v>8070078</v>
      </c>
      <c r="W57" s="50">
        <f t="shared" si="5"/>
        <v>54137148</v>
      </c>
      <c r="X57" s="50">
        <f t="shared" si="5"/>
        <v>99888520</v>
      </c>
      <c r="Y57" s="50">
        <f t="shared" si="5"/>
        <v>-45751372</v>
      </c>
      <c r="Z57" s="51">
        <f>+IF(X57&lt;&gt;0,+(Y57/X57)*100,0)</f>
        <v>-45.802432551808757</v>
      </c>
      <c r="AA57" s="48">
        <f>SUM(AA54:AA56)</f>
        <v>99888520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22471925</v>
      </c>
      <c r="D60" s="65">
        <f>SUM(D57:D59)</f>
        <v>0</v>
      </c>
      <c r="E60" s="66">
        <f t="shared" si="6"/>
        <v>75974625</v>
      </c>
      <c r="F60" s="67">
        <f t="shared" si="6"/>
        <v>99888520</v>
      </c>
      <c r="G60" s="67">
        <f t="shared" si="6"/>
        <v>3371110</v>
      </c>
      <c r="H60" s="67">
        <f t="shared" si="6"/>
        <v>1840703</v>
      </c>
      <c r="I60" s="67">
        <f t="shared" si="6"/>
        <v>16794206</v>
      </c>
      <c r="J60" s="67">
        <f t="shared" si="6"/>
        <v>22006019</v>
      </c>
      <c r="K60" s="67">
        <f t="shared" si="6"/>
        <v>4671071</v>
      </c>
      <c r="L60" s="67">
        <f t="shared" si="6"/>
        <v>3638727</v>
      </c>
      <c r="M60" s="67">
        <f t="shared" si="6"/>
        <v>17244300</v>
      </c>
      <c r="N60" s="67">
        <f t="shared" si="6"/>
        <v>25554098</v>
      </c>
      <c r="O60" s="67">
        <f t="shared" si="6"/>
        <v>7591019</v>
      </c>
      <c r="P60" s="67">
        <f t="shared" si="6"/>
        <v>-9865273</v>
      </c>
      <c r="Q60" s="67">
        <f t="shared" si="6"/>
        <v>781207</v>
      </c>
      <c r="R60" s="67">
        <f t="shared" si="6"/>
        <v>-1493047</v>
      </c>
      <c r="S60" s="67">
        <f t="shared" si="6"/>
        <v>1885551</v>
      </c>
      <c r="T60" s="67">
        <f t="shared" si="6"/>
        <v>-557979</v>
      </c>
      <c r="U60" s="67">
        <f t="shared" si="6"/>
        <v>6742506</v>
      </c>
      <c r="V60" s="67">
        <f t="shared" si="6"/>
        <v>8070078</v>
      </c>
      <c r="W60" s="67">
        <f t="shared" si="6"/>
        <v>54137148</v>
      </c>
      <c r="X60" s="67">
        <f t="shared" si="6"/>
        <v>99888520</v>
      </c>
      <c r="Y60" s="67">
        <f t="shared" si="6"/>
        <v>-45751372</v>
      </c>
      <c r="Z60" s="68">
        <f>+IF(X60&lt;&gt;0,+(Y60/X60)*100,0)</f>
        <v>-45.802432551808757</v>
      </c>
      <c r="AA60" s="65">
        <f>SUM(AA57:AA59)</f>
        <v>99888520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22080604</v>
      </c>
      <c r="D8" s="20"/>
      <c r="E8" s="21">
        <v>25640654</v>
      </c>
      <c r="F8" s="22">
        <v>28122116</v>
      </c>
      <c r="G8" s="22">
        <v>2407188</v>
      </c>
      <c r="H8" s="22">
        <v>4816358</v>
      </c>
      <c r="I8" s="22">
        <v>2407749</v>
      </c>
      <c r="J8" s="22">
        <v>9631295</v>
      </c>
      <c r="K8" s="22">
        <v>2407601</v>
      </c>
      <c r="L8" s="22">
        <v>2130769</v>
      </c>
      <c r="M8" s="22">
        <v>2298579</v>
      </c>
      <c r="N8" s="22">
        <v>6836949</v>
      </c>
      <c r="O8" s="22">
        <v>2294408</v>
      </c>
      <c r="P8" s="22">
        <v>2302306</v>
      </c>
      <c r="Q8" s="22">
        <v>2294875</v>
      </c>
      <c r="R8" s="22">
        <v>6891589</v>
      </c>
      <c r="S8" s="22">
        <v>2114227</v>
      </c>
      <c r="T8" s="22">
        <v>2279861</v>
      </c>
      <c r="U8" s="22">
        <v>2292579</v>
      </c>
      <c r="V8" s="22">
        <v>6686667</v>
      </c>
      <c r="W8" s="22">
        <v>30046500</v>
      </c>
      <c r="X8" s="22">
        <v>28122116</v>
      </c>
      <c r="Y8" s="22">
        <v>1924384</v>
      </c>
      <c r="Z8" s="23">
        <v>6.8429559141282255</v>
      </c>
      <c r="AA8" s="20">
        <v>28122116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21542131</v>
      </c>
      <c r="D13" s="20"/>
      <c r="E13" s="21"/>
      <c r="F13" s="22"/>
      <c r="G13" s="22">
        <v>1982790</v>
      </c>
      <c r="H13" s="22">
        <v>3985380</v>
      </c>
      <c r="I13" s="22">
        <v>2025400</v>
      </c>
      <c r="J13" s="22">
        <v>7993570</v>
      </c>
      <c r="K13" s="22">
        <v>2006805</v>
      </c>
      <c r="L13" s="22">
        <v>2027446</v>
      </c>
      <c r="M13" s="22">
        <v>2048575</v>
      </c>
      <c r="N13" s="22">
        <v>6082826</v>
      </c>
      <c r="O13" s="22">
        <v>2070110</v>
      </c>
      <c r="P13" s="22">
        <v>1416673</v>
      </c>
      <c r="Q13" s="22">
        <v>2113977</v>
      </c>
      <c r="R13" s="22">
        <v>5600760</v>
      </c>
      <c r="S13" s="22">
        <v>1711352</v>
      </c>
      <c r="T13" s="22">
        <v>2157825</v>
      </c>
      <c r="U13" s="22">
        <v>2177447</v>
      </c>
      <c r="V13" s="22">
        <v>6046624</v>
      </c>
      <c r="W13" s="22">
        <v>25723780</v>
      </c>
      <c r="X13" s="22"/>
      <c r="Y13" s="22">
        <v>25723780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43622735</v>
      </c>
      <c r="D33" s="29">
        <f t="shared" ref="D33:Y33" si="0">SUM(D6:D32)</f>
        <v>0</v>
      </c>
      <c r="E33" s="30">
        <f t="shared" si="0"/>
        <v>25640654</v>
      </c>
      <c r="F33" s="31">
        <f t="shared" si="0"/>
        <v>28122116</v>
      </c>
      <c r="G33" s="31">
        <f t="shared" si="0"/>
        <v>4389978</v>
      </c>
      <c r="H33" s="31">
        <f t="shared" si="0"/>
        <v>8801738</v>
      </c>
      <c r="I33" s="31">
        <f t="shared" si="0"/>
        <v>4433149</v>
      </c>
      <c r="J33" s="31">
        <f t="shared" si="0"/>
        <v>17624865</v>
      </c>
      <c r="K33" s="31">
        <f t="shared" si="0"/>
        <v>4414406</v>
      </c>
      <c r="L33" s="31">
        <f t="shared" si="0"/>
        <v>4158215</v>
      </c>
      <c r="M33" s="31">
        <f t="shared" si="0"/>
        <v>4347154</v>
      </c>
      <c r="N33" s="31">
        <f t="shared" si="0"/>
        <v>12919775</v>
      </c>
      <c r="O33" s="31">
        <f t="shared" si="0"/>
        <v>4364518</v>
      </c>
      <c r="P33" s="31">
        <f t="shared" si="0"/>
        <v>3718979</v>
      </c>
      <c r="Q33" s="31">
        <f t="shared" si="0"/>
        <v>4408852</v>
      </c>
      <c r="R33" s="31">
        <f t="shared" si="0"/>
        <v>12492349</v>
      </c>
      <c r="S33" s="31">
        <f t="shared" si="0"/>
        <v>3825579</v>
      </c>
      <c r="T33" s="31">
        <f t="shared" si="0"/>
        <v>4437686</v>
      </c>
      <c r="U33" s="31">
        <f t="shared" si="0"/>
        <v>4470026</v>
      </c>
      <c r="V33" s="31">
        <f t="shared" si="0"/>
        <v>12733291</v>
      </c>
      <c r="W33" s="31">
        <f t="shared" si="0"/>
        <v>55770280</v>
      </c>
      <c r="X33" s="31">
        <f t="shared" si="0"/>
        <v>28122116</v>
      </c>
      <c r="Y33" s="31">
        <f t="shared" si="0"/>
        <v>27648164</v>
      </c>
      <c r="Z33" s="32">
        <f>+IF(X33&lt;&gt;0,+(Y33/X33)*100,0)</f>
        <v>98.314664515287546</v>
      </c>
      <c r="AA33" s="29">
        <f>SUM(AA6:AA32)</f>
        <v>28122116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1347803</v>
      </c>
      <c r="D35" s="20"/>
      <c r="E35" s="21">
        <v>1220198</v>
      </c>
      <c r="F35" s="22">
        <v>1489297</v>
      </c>
      <c r="G35" s="22">
        <v>135448</v>
      </c>
      <c r="H35" s="22">
        <v>240406</v>
      </c>
      <c r="I35" s="22">
        <v>141460</v>
      </c>
      <c r="J35" s="22">
        <v>517314</v>
      </c>
      <c r="K35" s="22">
        <v>69334</v>
      </c>
      <c r="L35" s="22">
        <v>171951</v>
      </c>
      <c r="M35" s="22">
        <v>156121</v>
      </c>
      <c r="N35" s="22">
        <v>397406</v>
      </c>
      <c r="O35" s="22">
        <v>157165</v>
      </c>
      <c r="P35" s="22">
        <v>120817</v>
      </c>
      <c r="Q35" s="22">
        <v>144222</v>
      </c>
      <c r="R35" s="22">
        <v>422204</v>
      </c>
      <c r="S35" s="22">
        <v>146171</v>
      </c>
      <c r="T35" s="22">
        <v>171910</v>
      </c>
      <c r="U35" s="22">
        <v>179485</v>
      </c>
      <c r="V35" s="22">
        <v>497566</v>
      </c>
      <c r="W35" s="22">
        <v>1834490</v>
      </c>
      <c r="X35" s="22">
        <v>1489297</v>
      </c>
      <c r="Y35" s="22">
        <v>345193</v>
      </c>
      <c r="Z35" s="23">
        <v>23.178251215170647</v>
      </c>
      <c r="AA35" s="20">
        <v>1489297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531030</v>
      </c>
      <c r="D44" s="20"/>
      <c r="E44" s="21"/>
      <c r="F44" s="22">
        <v>1151874</v>
      </c>
      <c r="G44" s="22">
        <v>125072</v>
      </c>
      <c r="H44" s="22">
        <v>240437</v>
      </c>
      <c r="I44" s="22">
        <v>32228</v>
      </c>
      <c r="J44" s="22">
        <v>397737</v>
      </c>
      <c r="K44" s="22">
        <v>95107</v>
      </c>
      <c r="L44" s="22">
        <v>174877</v>
      </c>
      <c r="M44" s="22">
        <v>33288</v>
      </c>
      <c r="N44" s="22">
        <v>303272</v>
      </c>
      <c r="O44" s="22">
        <v>51438</v>
      </c>
      <c r="P44" s="22">
        <v>63589</v>
      </c>
      <c r="Q44" s="22">
        <v>35133</v>
      </c>
      <c r="R44" s="22">
        <v>150160</v>
      </c>
      <c r="S44" s="22">
        <v>20405</v>
      </c>
      <c r="T44" s="22">
        <v>26791</v>
      </c>
      <c r="U44" s="22">
        <v>147492</v>
      </c>
      <c r="V44" s="22">
        <v>194688</v>
      </c>
      <c r="W44" s="22">
        <v>1045857</v>
      </c>
      <c r="X44" s="22">
        <v>1151874</v>
      </c>
      <c r="Y44" s="22">
        <v>-106017</v>
      </c>
      <c r="Z44" s="23">
        <v>-9.2038712567520395</v>
      </c>
      <c r="AA44" s="20">
        <v>1151874</v>
      </c>
    </row>
    <row r="45" spans="1:27" x14ac:dyDescent="0.25">
      <c r="A45" s="19" t="s">
        <v>70</v>
      </c>
      <c r="B45" s="15" t="s">
        <v>32</v>
      </c>
      <c r="C45" s="20">
        <v>12590</v>
      </c>
      <c r="D45" s="20"/>
      <c r="E45" s="21">
        <v>131530</v>
      </c>
      <c r="F45" s="22">
        <v>131530</v>
      </c>
      <c r="G45" s="22">
        <v>1284</v>
      </c>
      <c r="H45" s="22">
        <v>2266</v>
      </c>
      <c r="I45" s="22">
        <v>1346</v>
      </c>
      <c r="J45" s="22">
        <v>4896</v>
      </c>
      <c r="K45" s="22">
        <v>649</v>
      </c>
      <c r="L45" s="22">
        <v>1412</v>
      </c>
      <c r="M45" s="22">
        <v>1479</v>
      </c>
      <c r="N45" s="22">
        <v>3540</v>
      </c>
      <c r="O45" s="22">
        <v>1487</v>
      </c>
      <c r="P45" s="22">
        <v>1127</v>
      </c>
      <c r="Q45" s="22">
        <v>1358</v>
      </c>
      <c r="R45" s="22">
        <v>3972</v>
      </c>
      <c r="S45" s="22">
        <v>2900</v>
      </c>
      <c r="T45" s="22">
        <v>1551</v>
      </c>
      <c r="U45" s="22">
        <v>1611</v>
      </c>
      <c r="V45" s="22">
        <v>6062</v>
      </c>
      <c r="W45" s="22">
        <v>18470</v>
      </c>
      <c r="X45" s="22">
        <v>131530</v>
      </c>
      <c r="Y45" s="22">
        <v>-113060</v>
      </c>
      <c r="Z45" s="23">
        <v>-85.957576218353225</v>
      </c>
      <c r="AA45" s="20">
        <v>131530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1891423</v>
      </c>
      <c r="D48" s="29">
        <f t="shared" ref="D48:Y48" si="1">SUM(D35:D47)</f>
        <v>0</v>
      </c>
      <c r="E48" s="30">
        <f t="shared" si="1"/>
        <v>1351728</v>
      </c>
      <c r="F48" s="31">
        <f t="shared" si="1"/>
        <v>2772701</v>
      </c>
      <c r="G48" s="31">
        <f t="shared" si="1"/>
        <v>261804</v>
      </c>
      <c r="H48" s="31">
        <f t="shared" si="1"/>
        <v>483109</v>
      </c>
      <c r="I48" s="31">
        <f t="shared" si="1"/>
        <v>175034</v>
      </c>
      <c r="J48" s="31">
        <f t="shared" si="1"/>
        <v>919947</v>
      </c>
      <c r="K48" s="31">
        <f t="shared" si="1"/>
        <v>165090</v>
      </c>
      <c r="L48" s="31">
        <f t="shared" si="1"/>
        <v>348240</v>
      </c>
      <c r="M48" s="31">
        <f t="shared" si="1"/>
        <v>190888</v>
      </c>
      <c r="N48" s="31">
        <f t="shared" si="1"/>
        <v>704218</v>
      </c>
      <c r="O48" s="31">
        <f t="shared" si="1"/>
        <v>210090</v>
      </c>
      <c r="P48" s="31">
        <f t="shared" si="1"/>
        <v>185533</v>
      </c>
      <c r="Q48" s="31">
        <f t="shared" si="1"/>
        <v>180713</v>
      </c>
      <c r="R48" s="31">
        <f t="shared" si="1"/>
        <v>576336</v>
      </c>
      <c r="S48" s="31">
        <f t="shared" si="1"/>
        <v>169476</v>
      </c>
      <c r="T48" s="31">
        <f t="shared" si="1"/>
        <v>200252</v>
      </c>
      <c r="U48" s="31">
        <f t="shared" si="1"/>
        <v>328588</v>
      </c>
      <c r="V48" s="31">
        <f t="shared" si="1"/>
        <v>698316</v>
      </c>
      <c r="W48" s="31">
        <f t="shared" si="1"/>
        <v>2898817</v>
      </c>
      <c r="X48" s="31">
        <f t="shared" si="1"/>
        <v>2772701</v>
      </c>
      <c r="Y48" s="31">
        <f t="shared" si="1"/>
        <v>126116</v>
      </c>
      <c r="Z48" s="32">
        <f>+IF(X48&lt;&gt;0,+(Y48/X48)*100,0)</f>
        <v>4.5484890004367582</v>
      </c>
      <c r="AA48" s="29">
        <f>SUM(AA35:AA47)</f>
        <v>2772701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41731312</v>
      </c>
      <c r="D49" s="39">
        <f t="shared" si="2"/>
        <v>0</v>
      </c>
      <c r="E49" s="40">
        <f t="shared" si="2"/>
        <v>24288926</v>
      </c>
      <c r="F49" s="41">
        <f t="shared" si="2"/>
        <v>25349415</v>
      </c>
      <c r="G49" s="41">
        <f t="shared" si="2"/>
        <v>4128174</v>
      </c>
      <c r="H49" s="41">
        <f t="shared" si="2"/>
        <v>8318629</v>
      </c>
      <c r="I49" s="41">
        <f t="shared" si="2"/>
        <v>4258115</v>
      </c>
      <c r="J49" s="41">
        <f t="shared" si="2"/>
        <v>16704918</v>
      </c>
      <c r="K49" s="41">
        <f t="shared" si="2"/>
        <v>4249316</v>
      </c>
      <c r="L49" s="41">
        <f t="shared" si="2"/>
        <v>3809975</v>
      </c>
      <c r="M49" s="41">
        <f t="shared" si="2"/>
        <v>4156266</v>
      </c>
      <c r="N49" s="41">
        <f t="shared" si="2"/>
        <v>12215557</v>
      </c>
      <c r="O49" s="41">
        <f t="shared" si="2"/>
        <v>4154428</v>
      </c>
      <c r="P49" s="41">
        <f t="shared" si="2"/>
        <v>3533446</v>
      </c>
      <c r="Q49" s="41">
        <f t="shared" si="2"/>
        <v>4228139</v>
      </c>
      <c r="R49" s="41">
        <f t="shared" si="2"/>
        <v>11916013</v>
      </c>
      <c r="S49" s="41">
        <f t="shared" si="2"/>
        <v>3656103</v>
      </c>
      <c r="T49" s="41">
        <f t="shared" si="2"/>
        <v>4237434</v>
      </c>
      <c r="U49" s="41">
        <f t="shared" si="2"/>
        <v>4141438</v>
      </c>
      <c r="V49" s="41">
        <f t="shared" si="2"/>
        <v>12034975</v>
      </c>
      <c r="W49" s="41">
        <f t="shared" si="2"/>
        <v>52871463</v>
      </c>
      <c r="X49" s="41">
        <f t="shared" si="2"/>
        <v>25349415</v>
      </c>
      <c r="Y49" s="41">
        <f t="shared" si="2"/>
        <v>27522048</v>
      </c>
      <c r="Z49" s="42">
        <f>+IF(X49&lt;&gt;0,+(Y49/X49)*100,0)</f>
        <v>108.57074216505589</v>
      </c>
      <c r="AA49" s="39">
        <f>+AA33-AA48</f>
        <v>25349415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41731312</v>
      </c>
      <c r="D52" s="48">
        <f t="shared" si="3"/>
        <v>0</v>
      </c>
      <c r="E52" s="49">
        <f t="shared" si="3"/>
        <v>24288926</v>
      </c>
      <c r="F52" s="50">
        <f t="shared" si="3"/>
        <v>25349415</v>
      </c>
      <c r="G52" s="50">
        <f t="shared" si="3"/>
        <v>4128174</v>
      </c>
      <c r="H52" s="50">
        <f t="shared" si="3"/>
        <v>8318629</v>
      </c>
      <c r="I52" s="50">
        <f t="shared" si="3"/>
        <v>4258115</v>
      </c>
      <c r="J52" s="50">
        <f t="shared" si="3"/>
        <v>16704918</v>
      </c>
      <c r="K52" s="50">
        <f t="shared" si="3"/>
        <v>4249316</v>
      </c>
      <c r="L52" s="50">
        <f t="shared" si="3"/>
        <v>3809975</v>
      </c>
      <c r="M52" s="50">
        <f t="shared" si="3"/>
        <v>4156266</v>
      </c>
      <c r="N52" s="50">
        <f t="shared" si="3"/>
        <v>12215557</v>
      </c>
      <c r="O52" s="50">
        <f t="shared" si="3"/>
        <v>4154428</v>
      </c>
      <c r="P52" s="50">
        <f t="shared" si="3"/>
        <v>3533446</v>
      </c>
      <c r="Q52" s="50">
        <f t="shared" si="3"/>
        <v>4228139</v>
      </c>
      <c r="R52" s="50">
        <f t="shared" si="3"/>
        <v>11916013</v>
      </c>
      <c r="S52" s="50">
        <f t="shared" si="3"/>
        <v>3656103</v>
      </c>
      <c r="T52" s="50">
        <f t="shared" si="3"/>
        <v>4237434</v>
      </c>
      <c r="U52" s="50">
        <f t="shared" si="3"/>
        <v>4141438</v>
      </c>
      <c r="V52" s="50">
        <f t="shared" si="3"/>
        <v>12034975</v>
      </c>
      <c r="W52" s="50">
        <f t="shared" si="3"/>
        <v>52871463</v>
      </c>
      <c r="X52" s="50">
        <f t="shared" si="3"/>
        <v>25349415</v>
      </c>
      <c r="Y52" s="50">
        <f t="shared" si="3"/>
        <v>27522048</v>
      </c>
      <c r="Z52" s="51">
        <f>+IF(X52&lt;&gt;0,+(Y52/X52)*100,0)</f>
        <v>108.57074216505589</v>
      </c>
      <c r="AA52" s="48">
        <f>SUM(AA49:AA51)</f>
        <v>25349415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41731312</v>
      </c>
      <c r="D54" s="54">
        <f>+D52-D53</f>
        <v>0</v>
      </c>
      <c r="E54" s="55">
        <f t="shared" si="4"/>
        <v>24288926</v>
      </c>
      <c r="F54" s="56">
        <f t="shared" si="4"/>
        <v>25349415</v>
      </c>
      <c r="G54" s="56">
        <f t="shared" si="4"/>
        <v>4128174</v>
      </c>
      <c r="H54" s="56">
        <f t="shared" si="4"/>
        <v>8318629</v>
      </c>
      <c r="I54" s="56">
        <f t="shared" si="4"/>
        <v>4258115</v>
      </c>
      <c r="J54" s="56">
        <f t="shared" si="4"/>
        <v>16704918</v>
      </c>
      <c r="K54" s="56">
        <f t="shared" si="4"/>
        <v>4249316</v>
      </c>
      <c r="L54" s="56">
        <f t="shared" si="4"/>
        <v>3809975</v>
      </c>
      <c r="M54" s="56">
        <f t="shared" si="4"/>
        <v>4156266</v>
      </c>
      <c r="N54" s="56">
        <f t="shared" si="4"/>
        <v>12215557</v>
      </c>
      <c r="O54" s="56">
        <f t="shared" si="4"/>
        <v>4154428</v>
      </c>
      <c r="P54" s="56">
        <f t="shared" si="4"/>
        <v>3533446</v>
      </c>
      <c r="Q54" s="56">
        <f t="shared" si="4"/>
        <v>4228139</v>
      </c>
      <c r="R54" s="56">
        <f t="shared" si="4"/>
        <v>11916013</v>
      </c>
      <c r="S54" s="56">
        <f t="shared" si="4"/>
        <v>3656103</v>
      </c>
      <c r="T54" s="56">
        <f t="shared" si="4"/>
        <v>4237434</v>
      </c>
      <c r="U54" s="56">
        <f t="shared" si="4"/>
        <v>4141438</v>
      </c>
      <c r="V54" s="56">
        <f t="shared" si="4"/>
        <v>12034975</v>
      </c>
      <c r="W54" s="56">
        <f t="shared" si="4"/>
        <v>52871463</v>
      </c>
      <c r="X54" s="56">
        <f t="shared" si="4"/>
        <v>25349415</v>
      </c>
      <c r="Y54" s="56">
        <f t="shared" si="4"/>
        <v>27522048</v>
      </c>
      <c r="Z54" s="57">
        <f>+IF(X54&lt;&gt;0,+(Y54/X54)*100,0)</f>
        <v>108.57074216505589</v>
      </c>
      <c r="AA54" s="54">
        <f>+AA52-AA53</f>
        <v>25349415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41731312</v>
      </c>
      <c r="D57" s="48">
        <f>SUM(D54:D56)</f>
        <v>0</v>
      </c>
      <c r="E57" s="49">
        <f t="shared" si="5"/>
        <v>24288926</v>
      </c>
      <c r="F57" s="50">
        <f t="shared" si="5"/>
        <v>25349415</v>
      </c>
      <c r="G57" s="50">
        <f t="shared" si="5"/>
        <v>4128174</v>
      </c>
      <c r="H57" s="50">
        <f t="shared" si="5"/>
        <v>8318629</v>
      </c>
      <c r="I57" s="50">
        <f t="shared" si="5"/>
        <v>4258115</v>
      </c>
      <c r="J57" s="50">
        <f t="shared" si="5"/>
        <v>16704918</v>
      </c>
      <c r="K57" s="50">
        <f t="shared" si="5"/>
        <v>4249316</v>
      </c>
      <c r="L57" s="50">
        <f t="shared" si="5"/>
        <v>3809975</v>
      </c>
      <c r="M57" s="50">
        <f t="shared" si="5"/>
        <v>4156266</v>
      </c>
      <c r="N57" s="50">
        <f t="shared" si="5"/>
        <v>12215557</v>
      </c>
      <c r="O57" s="50">
        <f t="shared" si="5"/>
        <v>4154428</v>
      </c>
      <c r="P57" s="50">
        <f t="shared" si="5"/>
        <v>3533446</v>
      </c>
      <c r="Q57" s="50">
        <f t="shared" si="5"/>
        <v>4228139</v>
      </c>
      <c r="R57" s="50">
        <f t="shared" si="5"/>
        <v>11916013</v>
      </c>
      <c r="S57" s="50">
        <f t="shared" si="5"/>
        <v>3656103</v>
      </c>
      <c r="T57" s="50">
        <f t="shared" si="5"/>
        <v>4237434</v>
      </c>
      <c r="U57" s="50">
        <f t="shared" si="5"/>
        <v>4141438</v>
      </c>
      <c r="V57" s="50">
        <f t="shared" si="5"/>
        <v>12034975</v>
      </c>
      <c r="W57" s="50">
        <f t="shared" si="5"/>
        <v>52871463</v>
      </c>
      <c r="X57" s="50">
        <f t="shared" si="5"/>
        <v>25349415</v>
      </c>
      <c r="Y57" s="50">
        <f t="shared" si="5"/>
        <v>27522048</v>
      </c>
      <c r="Z57" s="51">
        <f>+IF(X57&lt;&gt;0,+(Y57/X57)*100,0)</f>
        <v>108.57074216505589</v>
      </c>
      <c r="AA57" s="48">
        <f>SUM(AA54:AA56)</f>
        <v>25349415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41731312</v>
      </c>
      <c r="D60" s="65">
        <f>SUM(D57:D59)</f>
        <v>0</v>
      </c>
      <c r="E60" s="66">
        <f t="shared" si="6"/>
        <v>24288926</v>
      </c>
      <c r="F60" s="67">
        <f t="shared" si="6"/>
        <v>25349415</v>
      </c>
      <c r="G60" s="67">
        <f t="shared" si="6"/>
        <v>4128174</v>
      </c>
      <c r="H60" s="67">
        <f t="shared" si="6"/>
        <v>8318629</v>
      </c>
      <c r="I60" s="67">
        <f t="shared" si="6"/>
        <v>4258115</v>
      </c>
      <c r="J60" s="67">
        <f t="shared" si="6"/>
        <v>16704918</v>
      </c>
      <c r="K60" s="67">
        <f t="shared" si="6"/>
        <v>4249316</v>
      </c>
      <c r="L60" s="67">
        <f t="shared" si="6"/>
        <v>3809975</v>
      </c>
      <c r="M60" s="67">
        <f t="shared" si="6"/>
        <v>4156266</v>
      </c>
      <c r="N60" s="67">
        <f t="shared" si="6"/>
        <v>12215557</v>
      </c>
      <c r="O60" s="67">
        <f t="shared" si="6"/>
        <v>4154428</v>
      </c>
      <c r="P60" s="67">
        <f t="shared" si="6"/>
        <v>3533446</v>
      </c>
      <c r="Q60" s="67">
        <f t="shared" si="6"/>
        <v>4228139</v>
      </c>
      <c r="R60" s="67">
        <f t="shared" si="6"/>
        <v>11916013</v>
      </c>
      <c r="S60" s="67">
        <f t="shared" si="6"/>
        <v>3656103</v>
      </c>
      <c r="T60" s="67">
        <f t="shared" si="6"/>
        <v>4237434</v>
      </c>
      <c r="U60" s="67">
        <f t="shared" si="6"/>
        <v>4141438</v>
      </c>
      <c r="V60" s="67">
        <f t="shared" si="6"/>
        <v>12034975</v>
      </c>
      <c r="W60" s="67">
        <f t="shared" si="6"/>
        <v>52871463</v>
      </c>
      <c r="X60" s="67">
        <f t="shared" si="6"/>
        <v>25349415</v>
      </c>
      <c r="Y60" s="67">
        <f t="shared" si="6"/>
        <v>27522048</v>
      </c>
      <c r="Z60" s="68">
        <f>+IF(X60&lt;&gt;0,+(Y60/X60)*100,0)</f>
        <v>108.57074216505589</v>
      </c>
      <c r="AA60" s="65">
        <f>SUM(AA57:AA59)</f>
        <v>25349415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6E7708F-AA16-492D-9080-69803B87D139}"/>
</file>

<file path=customXml/itemProps2.xml><?xml version="1.0" encoding="utf-8"?>
<ds:datastoreItem xmlns:ds="http://schemas.openxmlformats.org/officeDocument/2006/customXml" ds:itemID="{762094B7-2E91-46FC-A346-1EC4F68D6CF4}"/>
</file>

<file path=customXml/itemProps3.xml><?xml version="1.0" encoding="utf-8"?>
<ds:datastoreItem xmlns:ds="http://schemas.openxmlformats.org/officeDocument/2006/customXml" ds:itemID="{2384280F-104C-4CDC-B60C-5807167D4D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2025-08-28T09:35:17Z</dcterms:created>
  <dcterms:modified xsi:type="dcterms:W3CDTF">2025-08-28T09:39:15Z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